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工作表1!$AF$1:$AF$44</definedName>
  </definedNames>
  <calcPr calcId="144525"/>
</workbook>
</file>

<file path=xl/sharedStrings.xml><?xml version="1.0" encoding="utf-8"?>
<sst xmlns="http://schemas.openxmlformats.org/spreadsheetml/2006/main" count="736" uniqueCount="213">
  <si>
    <t>2021-2022学年21级财务管理（专升本）一奖学金评定</t>
  </si>
  <si>
    <t>姓名</t>
  </si>
  <si>
    <t>学号</t>
  </si>
  <si>
    <t>程序设计基础（Python）[3]</t>
  </si>
  <si>
    <t>大学英语（三）[4]</t>
  </si>
  <si>
    <t>初级会计实务[3]</t>
  </si>
  <si>
    <t>预算会计[2]</t>
  </si>
  <si>
    <t>管理学原理[3]</t>
  </si>
  <si>
    <t>经济法[3]</t>
  </si>
  <si>
    <t>西方经济学[4]</t>
  </si>
  <si>
    <t>会计学原理[3]</t>
  </si>
  <si>
    <t>成本会计[3]</t>
  </si>
  <si>
    <t>审计学[3]</t>
  </si>
  <si>
    <t>税法[3]</t>
  </si>
  <si>
    <t>财务会计学[4]</t>
  </si>
  <si>
    <t>财经法规与会计职业道德[3]</t>
  </si>
  <si>
    <t>公司战略与风险管理[3]</t>
  </si>
  <si>
    <t>证券投资学[3]</t>
  </si>
  <si>
    <t>会计信息系统实训[1]</t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</si>
  <si>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</si>
  <si>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</si>
  <si>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</si>
  <si>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</si>
  <si>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</si>
  <si>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</si>
  <si>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</si>
  <si>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</si>
  <si>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智育成绩排名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</si>
  <si>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</si>
  <si>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</si>
  <si>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</si>
  <si>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</si>
  <si>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</si>
  <si>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</si>
  <si>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</si>
  <si>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</si>
  <si>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</si>
  <si>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王雯</t>
  </si>
  <si>
    <t>21219126101</t>
  </si>
  <si>
    <t>95</t>
  </si>
  <si>
    <t>86</t>
  </si>
  <si>
    <t>92</t>
  </si>
  <si>
    <t>93</t>
  </si>
  <si>
    <t>96</t>
  </si>
  <si>
    <t>98</t>
  </si>
  <si>
    <t>94</t>
  </si>
  <si>
    <t>90</t>
  </si>
  <si>
    <t>80</t>
  </si>
  <si>
    <t>87</t>
  </si>
  <si>
    <t>91</t>
  </si>
  <si>
    <t>4.14</t>
  </si>
  <si>
    <t>1</t>
  </si>
  <si>
    <t>0</t>
  </si>
  <si>
    <t>是</t>
  </si>
  <si>
    <t>王晓璐</t>
  </si>
  <si>
    <t>21219126106</t>
  </si>
  <si>
    <t>89</t>
  </si>
  <si>
    <t>83</t>
  </si>
  <si>
    <t/>
  </si>
  <si>
    <t>3.97</t>
  </si>
  <si>
    <t>2</t>
  </si>
  <si>
    <t>德育不达标</t>
  </si>
  <si>
    <t>张丽洁</t>
  </si>
  <si>
    <t>21219126111</t>
  </si>
  <si>
    <t>85</t>
  </si>
  <si>
    <t>3.90</t>
  </si>
  <si>
    <t>3</t>
  </si>
  <si>
    <t>徐俊媛</t>
  </si>
  <si>
    <t>21219126112</t>
  </si>
  <si>
    <t>81</t>
  </si>
  <si>
    <t>78</t>
  </si>
  <si>
    <t>84</t>
  </si>
  <si>
    <t>77</t>
  </si>
  <si>
    <t>88</t>
  </si>
  <si>
    <t>3.61</t>
  </si>
  <si>
    <t>7</t>
  </si>
  <si>
    <t>邝逸雯</t>
  </si>
  <si>
    <t>21219126131</t>
  </si>
  <si>
    <t>76</t>
  </si>
  <si>
    <t>3.63</t>
  </si>
  <si>
    <t>5</t>
  </si>
  <si>
    <t>高洁</t>
  </si>
  <si>
    <t>21219126115</t>
  </si>
  <si>
    <t>3.69</t>
  </si>
  <si>
    <t>4</t>
  </si>
  <si>
    <t>黄文怡</t>
  </si>
  <si>
    <t>21219126113</t>
  </si>
  <si>
    <t>97</t>
  </si>
  <si>
    <t>陈梦怡</t>
  </si>
  <si>
    <t>21219126130</t>
  </si>
  <si>
    <t>79</t>
  </si>
  <si>
    <t>75</t>
  </si>
  <si>
    <t>3.49</t>
  </si>
  <si>
    <t>10</t>
  </si>
  <si>
    <t>黄姝颖</t>
  </si>
  <si>
    <t>21219126120</t>
  </si>
  <si>
    <t>3.52</t>
  </si>
  <si>
    <t>9</t>
  </si>
  <si>
    <t>王义升</t>
  </si>
  <si>
    <t>21219126124</t>
  </si>
  <si>
    <t>74</t>
  </si>
  <si>
    <t>3.62</t>
  </si>
  <si>
    <t>6</t>
  </si>
  <si>
    <t>体测不达标</t>
  </si>
  <si>
    <t>陈嘉倩</t>
  </si>
  <si>
    <t>21219126122</t>
  </si>
  <si>
    <t>73</t>
  </si>
  <si>
    <t>3.46</t>
  </si>
  <si>
    <t>11</t>
  </si>
  <si>
    <t>周璐瑶</t>
  </si>
  <si>
    <t>21219126102</t>
  </si>
  <si>
    <t>72</t>
  </si>
  <si>
    <t>71</t>
  </si>
  <si>
    <t>66</t>
  </si>
  <si>
    <t>82</t>
  </si>
  <si>
    <t>3.31</t>
  </si>
  <si>
    <t>15</t>
  </si>
  <si>
    <t>张芳</t>
  </si>
  <si>
    <t>21219126107</t>
  </si>
  <si>
    <t>3.42</t>
  </si>
  <si>
    <t>13</t>
  </si>
  <si>
    <t>董沪杰</t>
  </si>
  <si>
    <t>21219126127</t>
  </si>
  <si>
    <t>100</t>
  </si>
  <si>
    <t>69</t>
  </si>
  <si>
    <t>3.44</t>
  </si>
  <si>
    <t>12</t>
  </si>
  <si>
    <t>江泽洲</t>
  </si>
  <si>
    <t>21219126104</t>
  </si>
  <si>
    <t>3.39</t>
  </si>
  <si>
    <t>14</t>
  </si>
  <si>
    <t>叶宇霞</t>
  </si>
  <si>
    <t>21219126105</t>
  </si>
  <si>
    <t>3.28</t>
  </si>
  <si>
    <t>16</t>
  </si>
  <si>
    <t>柯冰冰</t>
  </si>
  <si>
    <t>21219126109</t>
  </si>
  <si>
    <t>61</t>
  </si>
  <si>
    <t>3.17</t>
  </si>
  <si>
    <t>20</t>
  </si>
  <si>
    <t>张梦晴</t>
  </si>
  <si>
    <t>21219126126</t>
  </si>
  <si>
    <t>60</t>
  </si>
  <si>
    <t>3.21</t>
  </si>
  <si>
    <t>17</t>
  </si>
  <si>
    <t>干欣喜</t>
  </si>
  <si>
    <t>21219126117</t>
  </si>
  <si>
    <t>67</t>
  </si>
  <si>
    <t>3.20</t>
  </si>
  <si>
    <t>18</t>
  </si>
  <si>
    <t>陈卓然</t>
  </si>
  <si>
    <t>21219126103</t>
  </si>
  <si>
    <t>郑佳敏</t>
  </si>
  <si>
    <t>21219126129</t>
  </si>
  <si>
    <t>68</t>
  </si>
  <si>
    <t>3.03</t>
  </si>
  <si>
    <t>23</t>
  </si>
  <si>
    <t>张森琪</t>
  </si>
  <si>
    <t>21219126110</t>
  </si>
  <si>
    <t>70</t>
  </si>
  <si>
    <t>3.14</t>
  </si>
  <si>
    <t>21</t>
  </si>
  <si>
    <t>方佳妮</t>
  </si>
  <si>
    <t>21219126119</t>
  </si>
  <si>
    <t>65</t>
  </si>
  <si>
    <t>3.10</t>
  </si>
  <si>
    <t>22</t>
  </si>
  <si>
    <t>林佳伊</t>
  </si>
  <si>
    <t>21219126121</t>
  </si>
  <si>
    <t>63</t>
  </si>
  <si>
    <t>2.92</t>
  </si>
  <si>
    <t>25</t>
  </si>
  <si>
    <t>王丽娅</t>
  </si>
  <si>
    <t>21219126123</t>
  </si>
  <si>
    <t>64</t>
  </si>
  <si>
    <t>2.94</t>
  </si>
  <si>
    <t>24</t>
  </si>
  <si>
    <t>杨莹莹</t>
  </si>
  <si>
    <t>21219126116</t>
  </si>
  <si>
    <t>2.89</t>
  </si>
  <si>
    <t>26</t>
  </si>
  <si>
    <t>王悦婷</t>
  </si>
  <si>
    <t>21219126132</t>
  </si>
  <si>
    <t>2.74</t>
  </si>
  <si>
    <t>27</t>
  </si>
  <si>
    <t>李玲皓</t>
  </si>
  <si>
    <t>21219126134</t>
  </si>
  <si>
    <t>2.73</t>
  </si>
  <si>
    <t>28</t>
  </si>
  <si>
    <t>蔡万豪</t>
  </si>
  <si>
    <t>21219126108</t>
  </si>
  <si>
    <t>卢思洁</t>
  </si>
  <si>
    <t>21219126125</t>
  </si>
  <si>
    <t>62</t>
  </si>
  <si>
    <t>2.69</t>
  </si>
  <si>
    <t>30</t>
  </si>
  <si>
    <t>张意欣</t>
  </si>
  <si>
    <t>21219126128</t>
  </si>
  <si>
    <t>2.57</t>
  </si>
  <si>
    <t>31</t>
  </si>
  <si>
    <t>王世豪</t>
  </si>
  <si>
    <t>21219126133</t>
  </si>
  <si>
    <t>56</t>
  </si>
  <si>
    <t>51</t>
  </si>
  <si>
    <t>2.38</t>
  </si>
  <si>
    <t>32</t>
  </si>
  <si>
    <t>陈隆齐</t>
  </si>
  <si>
    <t>21219126118</t>
  </si>
  <si>
    <t>55</t>
  </si>
  <si>
    <t>49</t>
  </si>
  <si>
    <t>53</t>
  </si>
  <si>
    <t>2.02</t>
  </si>
  <si>
    <t>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</si>
</sst>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name val="微软雅黑"/>
      <charset val="134"/>
    </font>
    <font>
      <sz val="1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2" fontId="5" fillId="0" borderId="4" xfId="20" applyNumberFormat="1" applyFont="1" applyBorder="1" applyAlignment="1">
      <alignment horizontal="center" vertical="center"/>
    </xf>
    <xf numFmtId="2" fontId="4" fillId="0" borderId="4" xfId="50" applyNumberFormat="1" applyFont="1" applyBorder="1" applyAlignment="1">
      <alignment horizontal="center" vertical="center"/>
    </xf>
    <xf numFmtId="0" fontId="5" fillId="0" borderId="4" xfId="2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4" xfId="50" applyFont="1" applyFill="1" applyBorder="1" applyAlignment="1">
      <alignment horizontal="center" vertical="center" wrapText="1"/>
    </xf>
    <xf numFmtId="176" fontId="4" fillId="0" borderId="4" xfId="5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44"/>
  <sheetViews>
    <sheetView tabSelected="1" zoomScale="90" zoomScaleNormal="90" workbookViewId="0">
      <selection activeCell="AI3" sqref="AI$1:AI$1048576"/>
    </sheetView>
  </sheetViews>
  <sheetFormatPr defaultColWidth="8.53846153846154" defaultRowHeight="16.5"/>
  <cols>
    <col min="1" max="1" width="5.69230769230769" customWidth="1"/>
    <col min="2" max="2" width="9.46153846153846" customWidth="1"/>
    <col min="3" max="18" width="4.69230769230769" style="2" customWidth="1"/>
    <col min="19" max="19" width="3.84615384615385" style="2" customWidth="1"/>
    <col min="20" max="20" width="2.53846153846154" style="2" customWidth="1"/>
    <col min="21" max="21" width="2.92307692307692" style="2" customWidth="1"/>
    <col min="22" max="22" width="2.92307692307692" customWidth="1"/>
    <col min="23" max="23" width="4.07692307692308" customWidth="1"/>
    <col min="24" max="24" width="5.15384615384615" style="3" customWidth="1"/>
    <col min="25" max="25" width="2.92307692307692" customWidth="1"/>
    <col min="26" max="26" width="6.69230769230769" customWidth="1"/>
    <col min="27" max="27" width="2.92307692307692" customWidth="1"/>
    <col min="28" max="28" width="8.63076923076923" customWidth="1"/>
    <col min="29" max="30" width="5" customWidth="1"/>
    <col min="31" max="31" width="5.61538461538461" style="3" customWidth="1"/>
    <col min="32" max="32" width="2.61538461538462" customWidth="1"/>
    <col min="33" max="33" width="6.57692307692308" customWidth="1"/>
    <col min="34" max="34" width="2.76923076923077" customWidth="1"/>
    <col min="35" max="35" width="15.4692307692308" customWidth="1"/>
    <col min="36" max="36" width="8.92307692307692" customWidth="1"/>
    <col min="1022" max="1022" width="9.92307692307692" customWidth="1"/>
  </cols>
  <sheetData>
    <row r="1" spans="1:3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20"/>
    </row>
    <row r="2" spans="1:36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21"/>
    </row>
    <row r="3" ht="128" customHeight="1" spans="1:3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10" t="s">
        <v>24</v>
      </c>
      <c r="Y3" s="16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10" t="s">
        <v>31</v>
      </c>
      <c r="AF3" s="8" t="s">
        <v>32</v>
      </c>
      <c r="AG3" s="8" t="s">
        <v>33</v>
      </c>
      <c r="AH3" s="8" t="s">
        <v>34</v>
      </c>
      <c r="AI3" s="8" t="s">
        <v>35</v>
      </c>
      <c r="AJ3" s="8" t="s">
        <v>36</v>
      </c>
    </row>
    <row r="4" s="1" customFormat="1" ht="24" customHeight="1" spans="1:36">
      <c r="A4" s="9" t="s">
        <v>37</v>
      </c>
      <c r="B4" s="9" t="s">
        <v>38</v>
      </c>
      <c r="C4" s="9" t="s">
        <v>39</v>
      </c>
      <c r="D4" s="9" t="s">
        <v>40</v>
      </c>
      <c r="E4" s="9" t="s">
        <v>41</v>
      </c>
      <c r="F4" s="9" t="s">
        <v>39</v>
      </c>
      <c r="G4" s="9" t="s">
        <v>42</v>
      </c>
      <c r="H4" s="9" t="s">
        <v>43</v>
      </c>
      <c r="I4" s="9" t="s">
        <v>42</v>
      </c>
      <c r="J4" s="9" t="s">
        <v>44</v>
      </c>
      <c r="K4" s="9" t="s">
        <v>45</v>
      </c>
      <c r="L4" s="9" t="s">
        <v>41</v>
      </c>
      <c r="M4" s="9" t="s">
        <v>45</v>
      </c>
      <c r="N4" s="9" t="s">
        <v>46</v>
      </c>
      <c r="O4" s="9" t="s">
        <v>47</v>
      </c>
      <c r="P4" s="9" t="s">
        <v>48</v>
      </c>
      <c r="Q4" s="9" t="s">
        <v>49</v>
      </c>
      <c r="R4" s="9" t="s">
        <v>40</v>
      </c>
      <c r="S4" s="9" t="s">
        <v>50</v>
      </c>
      <c r="T4" s="9" t="s">
        <v>51</v>
      </c>
      <c r="U4" s="9" t="s">
        <v>52</v>
      </c>
      <c r="V4" s="11">
        <v>4</v>
      </c>
      <c r="W4" s="12">
        <f t="shared" ref="W4:W36" si="0">S4*(1+0.01*V4)</f>
        <v>4.3056</v>
      </c>
      <c r="X4" s="13">
        <f>W4/MAX($W$4:$W$36)*100</f>
        <v>100</v>
      </c>
      <c r="Y4" s="11">
        <v>1</v>
      </c>
      <c r="Z4" s="17">
        <f t="shared" ref="Z4:Z36" si="1">X4+Y4</f>
        <v>101</v>
      </c>
      <c r="AA4" s="11">
        <f>_xlfn.RANK.EQ(Z4,$Z$4:$Z$36)</f>
        <v>1</v>
      </c>
      <c r="AB4" s="13">
        <v>87</v>
      </c>
      <c r="AC4" s="18">
        <v>77</v>
      </c>
      <c r="AD4" s="19">
        <v>82</v>
      </c>
      <c r="AE4" s="13">
        <f t="shared" ref="AE4:AE36" si="2">Z4*0.6+AB4*0.15+AC4*0.15+AD4*0.1</f>
        <v>93.4</v>
      </c>
      <c r="AF4" s="11">
        <f>_xlfn.RANK.EQ(AE4,$AE$4:$AE$36)</f>
        <v>1</v>
      </c>
      <c r="AG4" s="22">
        <v>1.1</v>
      </c>
      <c r="AH4" s="15" t="s">
        <v>53</v>
      </c>
      <c r="AI4" s="15"/>
      <c r="AJ4" s="23"/>
    </row>
    <row r="5" s="1" customFormat="1" ht="24" customHeight="1" spans="1:36">
      <c r="A5" s="9" t="s">
        <v>54</v>
      </c>
      <c r="B5" s="9" t="s">
        <v>55</v>
      </c>
      <c r="C5" s="9" t="s">
        <v>56</v>
      </c>
      <c r="D5" s="9" t="s">
        <v>48</v>
      </c>
      <c r="E5" s="9" t="s">
        <v>41</v>
      </c>
      <c r="F5" s="9" t="s">
        <v>42</v>
      </c>
      <c r="G5" s="9" t="s">
        <v>42</v>
      </c>
      <c r="H5" s="9" t="s">
        <v>40</v>
      </c>
      <c r="I5" s="9" t="s">
        <v>49</v>
      </c>
      <c r="J5" s="9" t="s">
        <v>39</v>
      </c>
      <c r="K5" s="9" t="s">
        <v>42</v>
      </c>
      <c r="L5" s="9" t="s">
        <v>57</v>
      </c>
      <c r="M5" s="9" t="s">
        <v>56</v>
      </c>
      <c r="N5" s="9" t="s">
        <v>41</v>
      </c>
      <c r="O5" s="9" t="s">
        <v>57</v>
      </c>
      <c r="P5" s="9" t="s">
        <v>58</v>
      </c>
      <c r="Q5" s="9" t="s">
        <v>56</v>
      </c>
      <c r="R5" s="9" t="s">
        <v>39</v>
      </c>
      <c r="S5" s="9" t="s">
        <v>59</v>
      </c>
      <c r="T5" s="9" t="s">
        <v>60</v>
      </c>
      <c r="U5" s="9" t="s">
        <v>52</v>
      </c>
      <c r="V5" s="11">
        <v>4</v>
      </c>
      <c r="W5" s="12">
        <f t="shared" si="0"/>
        <v>4.1288</v>
      </c>
      <c r="X5" s="13">
        <f>W5/MAX($W$4:$W$36)*100</f>
        <v>95.8937198067633</v>
      </c>
      <c r="Y5" s="11">
        <v>0.5</v>
      </c>
      <c r="Z5" s="17">
        <f t="shared" si="1"/>
        <v>96.3937198067633</v>
      </c>
      <c r="AA5" s="11">
        <f>_xlfn.RANK.EQ(Z5,$Z$4:$Z$36)</f>
        <v>2</v>
      </c>
      <c r="AB5" s="13">
        <v>77.6</v>
      </c>
      <c r="AC5" s="18">
        <v>77</v>
      </c>
      <c r="AD5" s="18">
        <v>80.6</v>
      </c>
      <c r="AE5" s="13">
        <f t="shared" si="2"/>
        <v>89.086231884058</v>
      </c>
      <c r="AF5" s="11">
        <f>_xlfn.RANK.EQ(AE5,$AE$4:$AE$36)</f>
        <v>2</v>
      </c>
      <c r="AG5" s="15">
        <v>2.1</v>
      </c>
      <c r="AH5" s="15"/>
      <c r="AI5" s="15"/>
      <c r="AJ5" s="15" t="s">
        <v>61</v>
      </c>
    </row>
    <row r="6" s="1" customFormat="1" ht="24" customHeight="1" spans="1:36">
      <c r="A6" s="9" t="s">
        <v>62</v>
      </c>
      <c r="B6" s="9" t="s">
        <v>63</v>
      </c>
      <c r="C6" s="9" t="s">
        <v>41</v>
      </c>
      <c r="D6" s="9" t="s">
        <v>40</v>
      </c>
      <c r="E6" s="9" t="s">
        <v>64</v>
      </c>
      <c r="F6" s="9" t="s">
        <v>42</v>
      </c>
      <c r="G6" s="9" t="s">
        <v>41</v>
      </c>
      <c r="H6" s="9" t="s">
        <v>56</v>
      </c>
      <c r="I6" s="9" t="s">
        <v>46</v>
      </c>
      <c r="J6" s="9" t="s">
        <v>49</v>
      </c>
      <c r="K6" s="9" t="s">
        <v>46</v>
      </c>
      <c r="L6" s="9" t="s">
        <v>56</v>
      </c>
      <c r="M6" s="9" t="s">
        <v>56</v>
      </c>
      <c r="N6" s="9" t="s">
        <v>46</v>
      </c>
      <c r="O6" s="9" t="s">
        <v>47</v>
      </c>
      <c r="P6" s="9" t="s">
        <v>58</v>
      </c>
      <c r="Q6" s="9" t="s">
        <v>49</v>
      </c>
      <c r="R6" s="9" t="s">
        <v>41</v>
      </c>
      <c r="S6" s="9" t="s">
        <v>65</v>
      </c>
      <c r="T6" s="9" t="s">
        <v>66</v>
      </c>
      <c r="U6" s="9" t="s">
        <v>52</v>
      </c>
      <c r="V6" s="11">
        <v>4</v>
      </c>
      <c r="W6" s="12">
        <f t="shared" si="0"/>
        <v>4.056</v>
      </c>
      <c r="X6" s="13">
        <f>W6/MAX($W$4:$W$36)*100</f>
        <v>94.2028985507246</v>
      </c>
      <c r="Y6" s="11">
        <v>0.5</v>
      </c>
      <c r="Z6" s="17">
        <f t="shared" si="1"/>
        <v>94.7028985507246</v>
      </c>
      <c r="AA6" s="11">
        <f>_xlfn.RANK.EQ(Z6,$Z$4:$Z$36)</f>
        <v>3</v>
      </c>
      <c r="AB6" s="13">
        <v>78.2</v>
      </c>
      <c r="AC6" s="18">
        <v>77</v>
      </c>
      <c r="AD6" s="18">
        <v>78.4</v>
      </c>
      <c r="AE6" s="13">
        <f t="shared" si="2"/>
        <v>87.9417391304348</v>
      </c>
      <c r="AF6" s="11">
        <f>_xlfn.RANK.EQ(AE6,$AE$4:$AE$36)</f>
        <v>3</v>
      </c>
      <c r="AG6" s="15">
        <v>2.2</v>
      </c>
      <c r="AH6" s="15"/>
      <c r="AI6" s="15"/>
      <c r="AJ6" s="15" t="s">
        <v>61</v>
      </c>
    </row>
    <row r="7" s="1" customFormat="1" ht="24" customHeight="1" spans="1:36">
      <c r="A7" s="9" t="s">
        <v>67</v>
      </c>
      <c r="B7" s="9" t="s">
        <v>68</v>
      </c>
      <c r="C7" s="9" t="s">
        <v>69</v>
      </c>
      <c r="D7" s="9" t="s">
        <v>46</v>
      </c>
      <c r="E7" s="9" t="s">
        <v>70</v>
      </c>
      <c r="F7" s="9" t="s">
        <v>49</v>
      </c>
      <c r="G7" s="9" t="s">
        <v>45</v>
      </c>
      <c r="H7" s="9" t="s">
        <v>56</v>
      </c>
      <c r="I7" s="9" t="s">
        <v>41</v>
      </c>
      <c r="J7" s="9" t="s">
        <v>49</v>
      </c>
      <c r="K7" s="9" t="s">
        <v>71</v>
      </c>
      <c r="L7" s="9" t="s">
        <v>72</v>
      </c>
      <c r="M7" s="9" t="s">
        <v>73</v>
      </c>
      <c r="N7" s="9" t="s">
        <v>69</v>
      </c>
      <c r="O7" s="9" t="s">
        <v>70</v>
      </c>
      <c r="P7" s="9" t="s">
        <v>58</v>
      </c>
      <c r="Q7" s="9" t="s">
        <v>46</v>
      </c>
      <c r="R7" s="9" t="s">
        <v>56</v>
      </c>
      <c r="S7" s="9" t="s">
        <v>74</v>
      </c>
      <c r="T7" s="9" t="s">
        <v>75</v>
      </c>
      <c r="U7" s="9" t="s">
        <v>52</v>
      </c>
      <c r="V7" s="11">
        <v>4</v>
      </c>
      <c r="W7" s="12">
        <f t="shared" si="0"/>
        <v>3.7544</v>
      </c>
      <c r="X7" s="13">
        <f>W7/MAX($W$4:$W$36)*100</f>
        <v>87.1980676328502</v>
      </c>
      <c r="Y7" s="11">
        <v>1</v>
      </c>
      <c r="Z7" s="17">
        <f t="shared" si="1"/>
        <v>88.1980676328502</v>
      </c>
      <c r="AA7" s="11">
        <f>_xlfn.RANK.EQ(Z7,$Z$4:$Z$36)</f>
        <v>6</v>
      </c>
      <c r="AB7" s="13">
        <v>77.6</v>
      </c>
      <c r="AC7" s="18">
        <v>92</v>
      </c>
      <c r="AD7" s="18">
        <v>82</v>
      </c>
      <c r="AE7" s="13">
        <f t="shared" si="2"/>
        <v>86.5588405797101</v>
      </c>
      <c r="AF7" s="11">
        <f>_xlfn.RANK.EQ(AE7,$AE$4:$AE$36)</f>
        <v>4</v>
      </c>
      <c r="AG7" s="11">
        <v>2.3</v>
      </c>
      <c r="AH7" s="15"/>
      <c r="AI7" s="11"/>
      <c r="AJ7" s="15"/>
    </row>
    <row r="8" s="1" customFormat="1" ht="24" customHeight="1" spans="1:36">
      <c r="A8" s="9" t="s">
        <v>76</v>
      </c>
      <c r="B8" s="9" t="s">
        <v>77</v>
      </c>
      <c r="C8" s="9" t="s">
        <v>73</v>
      </c>
      <c r="D8" s="9" t="s">
        <v>48</v>
      </c>
      <c r="E8" s="9" t="s">
        <v>73</v>
      </c>
      <c r="F8" s="9" t="s">
        <v>58</v>
      </c>
      <c r="G8" s="9" t="s">
        <v>41</v>
      </c>
      <c r="H8" s="9" t="s">
        <v>71</v>
      </c>
      <c r="I8" s="9" t="s">
        <v>73</v>
      </c>
      <c r="J8" s="9" t="s">
        <v>56</v>
      </c>
      <c r="K8" s="9" t="s">
        <v>64</v>
      </c>
      <c r="L8" s="9" t="s">
        <v>49</v>
      </c>
      <c r="M8" s="9" t="s">
        <v>64</v>
      </c>
      <c r="N8" s="9" t="s">
        <v>78</v>
      </c>
      <c r="O8" s="9" t="s">
        <v>70</v>
      </c>
      <c r="P8" s="9" t="s">
        <v>58</v>
      </c>
      <c r="Q8" s="9" t="s">
        <v>45</v>
      </c>
      <c r="R8" s="9" t="s">
        <v>40</v>
      </c>
      <c r="S8" s="9" t="s">
        <v>79</v>
      </c>
      <c r="T8" s="9" t="s">
        <v>80</v>
      </c>
      <c r="U8" s="9" t="s">
        <v>52</v>
      </c>
      <c r="V8" s="11">
        <v>4</v>
      </c>
      <c r="W8" s="12">
        <f t="shared" si="0"/>
        <v>3.7752</v>
      </c>
      <c r="X8" s="13">
        <f>W8/MAX($W$4:$W$36)*100</f>
        <v>87.6811594202899</v>
      </c>
      <c r="Y8" s="11">
        <v>1</v>
      </c>
      <c r="Z8" s="17">
        <f t="shared" si="1"/>
        <v>88.6811594202899</v>
      </c>
      <c r="AA8" s="11">
        <f>_xlfn.RANK.EQ(Z8,$Z$4:$Z$36)</f>
        <v>5</v>
      </c>
      <c r="AB8" s="13">
        <v>78.8</v>
      </c>
      <c r="AC8" s="18">
        <v>87</v>
      </c>
      <c r="AD8" s="18">
        <v>80.6</v>
      </c>
      <c r="AE8" s="13">
        <f t="shared" si="2"/>
        <v>86.1386956521739</v>
      </c>
      <c r="AF8" s="11">
        <f>_xlfn.RANK.EQ(AE8,$AE$4:$AE$36)</f>
        <v>5</v>
      </c>
      <c r="AG8" s="11">
        <v>2.4</v>
      </c>
      <c r="AH8" s="15"/>
      <c r="AI8" s="11"/>
      <c r="AJ8" s="15" t="s">
        <v>61</v>
      </c>
    </row>
    <row r="9" s="1" customFormat="1" ht="24" customHeight="1" spans="1:36">
      <c r="A9" s="9" t="s">
        <v>81</v>
      </c>
      <c r="B9" s="9" t="s">
        <v>82</v>
      </c>
      <c r="C9" s="9" t="s">
        <v>64</v>
      </c>
      <c r="D9" s="9" t="s">
        <v>57</v>
      </c>
      <c r="E9" s="9" t="s">
        <v>58</v>
      </c>
      <c r="F9" s="9" t="s">
        <v>69</v>
      </c>
      <c r="G9" s="9" t="s">
        <v>46</v>
      </c>
      <c r="H9" s="9" t="s">
        <v>41</v>
      </c>
      <c r="I9" s="9" t="s">
        <v>46</v>
      </c>
      <c r="J9" s="9" t="s">
        <v>42</v>
      </c>
      <c r="K9" s="9" t="s">
        <v>57</v>
      </c>
      <c r="L9" s="9" t="s">
        <v>46</v>
      </c>
      <c r="M9" s="9" t="s">
        <v>42</v>
      </c>
      <c r="N9" s="9" t="s">
        <v>47</v>
      </c>
      <c r="O9" s="9" t="s">
        <v>70</v>
      </c>
      <c r="P9" s="9" t="s">
        <v>57</v>
      </c>
      <c r="Q9" s="9" t="s">
        <v>45</v>
      </c>
      <c r="R9" s="9" t="s">
        <v>45</v>
      </c>
      <c r="S9" s="9" t="s">
        <v>83</v>
      </c>
      <c r="T9" s="9" t="s">
        <v>84</v>
      </c>
      <c r="U9" s="9" t="s">
        <v>52</v>
      </c>
      <c r="V9" s="11">
        <v>4</v>
      </c>
      <c r="W9" s="12">
        <f t="shared" si="0"/>
        <v>3.8376</v>
      </c>
      <c r="X9" s="13">
        <f>W9/MAX($W$4:$W$36)*100</f>
        <v>89.1304347826087</v>
      </c>
      <c r="Y9" s="11">
        <v>0.5</v>
      </c>
      <c r="Z9" s="17">
        <f t="shared" si="1"/>
        <v>89.6304347826087</v>
      </c>
      <c r="AA9" s="11">
        <f>_xlfn.RANK.EQ(Z9,$Z$4:$Z$36)</f>
        <v>4</v>
      </c>
      <c r="AB9" s="13">
        <v>79.5</v>
      </c>
      <c r="AC9" s="18">
        <v>77</v>
      </c>
      <c r="AD9" s="18">
        <v>80.64</v>
      </c>
      <c r="AE9" s="13">
        <f t="shared" si="2"/>
        <v>85.3172608695652</v>
      </c>
      <c r="AF9" s="11">
        <f>_xlfn.RANK.EQ(AE9,$AE$4:$AE$36)</f>
        <v>6</v>
      </c>
      <c r="AG9" s="11">
        <v>3.1</v>
      </c>
      <c r="AH9" s="15"/>
      <c r="AI9" s="15"/>
      <c r="AJ9" s="15"/>
    </row>
    <row r="10" s="1" customFormat="1" ht="24" customHeight="1" spans="1:36">
      <c r="A10" s="9" t="s">
        <v>85</v>
      </c>
      <c r="B10" s="9" t="s">
        <v>86</v>
      </c>
      <c r="C10" s="9" t="s">
        <v>87</v>
      </c>
      <c r="D10" s="9" t="s">
        <v>73</v>
      </c>
      <c r="E10" s="9" t="s">
        <v>70</v>
      </c>
      <c r="F10" s="9" t="s">
        <v>48</v>
      </c>
      <c r="G10" s="9" t="s">
        <v>56</v>
      </c>
      <c r="H10" s="9" t="s">
        <v>56</v>
      </c>
      <c r="I10" s="9" t="s">
        <v>41</v>
      </c>
      <c r="J10" s="9" t="s">
        <v>48</v>
      </c>
      <c r="K10" s="9" t="s">
        <v>57</v>
      </c>
      <c r="L10" s="9" t="s">
        <v>71</v>
      </c>
      <c r="M10" s="9" t="s">
        <v>69</v>
      </c>
      <c r="N10" s="9" t="s">
        <v>47</v>
      </c>
      <c r="O10" s="9" t="s">
        <v>47</v>
      </c>
      <c r="P10" s="9" t="s">
        <v>40</v>
      </c>
      <c r="Q10" s="9" t="s">
        <v>56</v>
      </c>
      <c r="R10" s="9" t="s">
        <v>73</v>
      </c>
      <c r="S10" s="9" t="s">
        <v>74</v>
      </c>
      <c r="T10" s="9" t="s">
        <v>75</v>
      </c>
      <c r="U10" s="9" t="s">
        <v>52</v>
      </c>
      <c r="V10" s="11">
        <v>4</v>
      </c>
      <c r="W10" s="12">
        <f t="shared" si="0"/>
        <v>3.7544</v>
      </c>
      <c r="X10" s="13">
        <f>W10/MAX($W$4:$W$36)*100</f>
        <v>87.1980676328502</v>
      </c>
      <c r="Y10" s="11">
        <v>0.5</v>
      </c>
      <c r="Z10" s="17">
        <f t="shared" si="1"/>
        <v>87.6980676328502</v>
      </c>
      <c r="AA10" s="11">
        <f>_xlfn.RANK.EQ(Z10,$Z$4:$Z$36)</f>
        <v>7</v>
      </c>
      <c r="AB10" s="13">
        <v>77.6</v>
      </c>
      <c r="AC10" s="18">
        <v>87</v>
      </c>
      <c r="AD10" s="18">
        <v>78</v>
      </c>
      <c r="AE10" s="13">
        <f t="shared" si="2"/>
        <v>85.1088405797101</v>
      </c>
      <c r="AF10" s="11">
        <f>_xlfn.RANK.EQ(AE10,$AE$4:$AE$36)</f>
        <v>7</v>
      </c>
      <c r="AG10" s="11">
        <v>3.2</v>
      </c>
      <c r="AH10" s="11"/>
      <c r="AI10" s="11"/>
      <c r="AJ10" s="15"/>
    </row>
    <row r="11" s="1" customFormat="1" ht="24" customHeight="1" spans="1:36">
      <c r="A11" s="9" t="s">
        <v>88</v>
      </c>
      <c r="B11" s="9" t="s">
        <v>89</v>
      </c>
      <c r="C11" s="9" t="s">
        <v>90</v>
      </c>
      <c r="D11" s="9" t="s">
        <v>56</v>
      </c>
      <c r="E11" s="9" t="s">
        <v>70</v>
      </c>
      <c r="F11" s="9" t="s">
        <v>58</v>
      </c>
      <c r="G11" s="9" t="s">
        <v>42</v>
      </c>
      <c r="H11" s="9" t="s">
        <v>45</v>
      </c>
      <c r="I11" s="9" t="s">
        <v>49</v>
      </c>
      <c r="J11" s="9" t="s">
        <v>64</v>
      </c>
      <c r="K11" s="9" t="s">
        <v>70</v>
      </c>
      <c r="L11" s="9" t="s">
        <v>56</v>
      </c>
      <c r="M11" s="9" t="s">
        <v>69</v>
      </c>
      <c r="N11" s="9" t="s">
        <v>91</v>
      </c>
      <c r="O11" s="9" t="s">
        <v>64</v>
      </c>
      <c r="P11" s="9" t="s">
        <v>58</v>
      </c>
      <c r="Q11" s="9" t="s">
        <v>40</v>
      </c>
      <c r="R11" s="9" t="s">
        <v>73</v>
      </c>
      <c r="S11" s="9" t="s">
        <v>92</v>
      </c>
      <c r="T11" s="9" t="s">
        <v>93</v>
      </c>
      <c r="U11" s="9" t="s">
        <v>52</v>
      </c>
      <c r="V11" s="11">
        <v>4</v>
      </c>
      <c r="W11" s="12">
        <f t="shared" si="0"/>
        <v>3.6296</v>
      </c>
      <c r="X11" s="13">
        <f>W11/MAX($W$4:$W$36)*100</f>
        <v>84.2995169082126</v>
      </c>
      <c r="Y11" s="11">
        <v>0</v>
      </c>
      <c r="Z11" s="17">
        <f t="shared" si="1"/>
        <v>84.2995169082126</v>
      </c>
      <c r="AA11" s="11">
        <f>_xlfn.RANK.EQ(Z11,$Z$4:$Z$36)</f>
        <v>11</v>
      </c>
      <c r="AB11" s="13">
        <v>82.8</v>
      </c>
      <c r="AC11" s="18">
        <v>92</v>
      </c>
      <c r="AD11" s="18">
        <v>81</v>
      </c>
      <c r="AE11" s="13">
        <f t="shared" si="2"/>
        <v>84.8997101449275</v>
      </c>
      <c r="AF11" s="11">
        <f>_xlfn.RANK.EQ(AE11,$AE$4:$AE$36)</f>
        <v>8</v>
      </c>
      <c r="AG11" s="15">
        <v>3.3</v>
      </c>
      <c r="AH11" s="15"/>
      <c r="AI11" s="15"/>
      <c r="AJ11" s="15"/>
    </row>
    <row r="12" s="1" customFormat="1" ht="24" customHeight="1" spans="1:36">
      <c r="A12" s="9" t="s">
        <v>94</v>
      </c>
      <c r="B12" s="9" t="s">
        <v>95</v>
      </c>
      <c r="C12" s="9" t="s">
        <v>42</v>
      </c>
      <c r="D12" s="9" t="s">
        <v>48</v>
      </c>
      <c r="E12" s="9" t="s">
        <v>58</v>
      </c>
      <c r="F12" s="9" t="s">
        <v>49</v>
      </c>
      <c r="G12" s="9" t="s">
        <v>49</v>
      </c>
      <c r="H12" s="9" t="s">
        <v>40</v>
      </c>
      <c r="I12" s="9" t="s">
        <v>56</v>
      </c>
      <c r="J12" s="9" t="s">
        <v>73</v>
      </c>
      <c r="K12" s="9" t="s">
        <v>78</v>
      </c>
      <c r="L12" s="9" t="s">
        <v>48</v>
      </c>
      <c r="M12" s="9" t="s">
        <v>40</v>
      </c>
      <c r="N12" s="9" t="s">
        <v>70</v>
      </c>
      <c r="O12" s="9" t="s">
        <v>91</v>
      </c>
      <c r="P12" s="9" t="s">
        <v>47</v>
      </c>
      <c r="Q12" s="9" t="s">
        <v>64</v>
      </c>
      <c r="R12" s="9" t="s">
        <v>42</v>
      </c>
      <c r="S12" s="9" t="s">
        <v>96</v>
      </c>
      <c r="T12" s="9" t="s">
        <v>97</v>
      </c>
      <c r="U12" s="9" t="s">
        <v>52</v>
      </c>
      <c r="V12" s="11">
        <v>4</v>
      </c>
      <c r="W12" s="12">
        <f t="shared" si="0"/>
        <v>3.6608</v>
      </c>
      <c r="X12" s="13">
        <f>W12/MAX($W$4:$W$36)*100</f>
        <v>85.024154589372</v>
      </c>
      <c r="Y12" s="11">
        <v>0</v>
      </c>
      <c r="Z12" s="17">
        <f t="shared" si="1"/>
        <v>85.024154589372</v>
      </c>
      <c r="AA12" s="11">
        <f>_xlfn.RANK.EQ(Z12,$Z$4:$Z$36)</f>
        <v>9</v>
      </c>
      <c r="AB12" s="13">
        <v>77.5</v>
      </c>
      <c r="AC12" s="18">
        <v>87</v>
      </c>
      <c r="AD12" s="18">
        <v>80.4</v>
      </c>
      <c r="AE12" s="13">
        <f t="shared" si="2"/>
        <v>83.7294927536232</v>
      </c>
      <c r="AF12" s="11">
        <f>_xlfn.RANK.EQ(AE12,$AE$4:$AE$36)</f>
        <v>9</v>
      </c>
      <c r="AG12" s="11">
        <v>3.4</v>
      </c>
      <c r="AH12" s="11"/>
      <c r="AI12" s="11"/>
      <c r="AJ12" s="15"/>
    </row>
    <row r="13" s="1" customFormat="1" ht="24" customHeight="1" spans="1:36">
      <c r="A13" s="9" t="s">
        <v>98</v>
      </c>
      <c r="B13" s="9" t="s">
        <v>99</v>
      </c>
      <c r="C13" s="9" t="s">
        <v>42</v>
      </c>
      <c r="D13" s="9" t="s">
        <v>71</v>
      </c>
      <c r="E13" s="9" t="s">
        <v>90</v>
      </c>
      <c r="F13" s="9" t="s">
        <v>42</v>
      </c>
      <c r="G13" s="9" t="s">
        <v>49</v>
      </c>
      <c r="H13" s="9" t="s">
        <v>48</v>
      </c>
      <c r="I13" s="9" t="s">
        <v>73</v>
      </c>
      <c r="J13" s="9" t="s">
        <v>49</v>
      </c>
      <c r="K13" s="9" t="s">
        <v>56</v>
      </c>
      <c r="L13" s="9" t="s">
        <v>56</v>
      </c>
      <c r="M13" s="9" t="s">
        <v>48</v>
      </c>
      <c r="N13" s="9" t="s">
        <v>90</v>
      </c>
      <c r="O13" s="9" t="s">
        <v>100</v>
      </c>
      <c r="P13" s="9" t="s">
        <v>90</v>
      </c>
      <c r="Q13" s="9" t="s">
        <v>45</v>
      </c>
      <c r="R13" s="9" t="s">
        <v>46</v>
      </c>
      <c r="S13" s="9" t="s">
        <v>101</v>
      </c>
      <c r="T13" s="9" t="s">
        <v>102</v>
      </c>
      <c r="U13" s="9" t="s">
        <v>52</v>
      </c>
      <c r="V13" s="11">
        <v>4</v>
      </c>
      <c r="W13" s="12">
        <f t="shared" si="0"/>
        <v>3.7648</v>
      </c>
      <c r="X13" s="13">
        <f>W13/MAX($W$4:$W$36)*100</f>
        <v>87.43961352657</v>
      </c>
      <c r="Y13" s="11">
        <v>0</v>
      </c>
      <c r="Z13" s="17">
        <f t="shared" si="1"/>
        <v>87.43961352657</v>
      </c>
      <c r="AA13" s="11">
        <f>_xlfn.RANK.EQ(Z13,$Z$4:$Z$36)</f>
        <v>8</v>
      </c>
      <c r="AB13" s="13">
        <v>77.7</v>
      </c>
      <c r="AC13" s="18">
        <v>77</v>
      </c>
      <c r="AD13" s="18">
        <v>76.34</v>
      </c>
      <c r="AE13" s="13">
        <f t="shared" si="2"/>
        <v>83.302768115942</v>
      </c>
      <c r="AF13" s="11">
        <f>_xlfn.RANK.EQ(AE13,$AE$4:$AE$36)</f>
        <v>10</v>
      </c>
      <c r="AG13" s="11"/>
      <c r="AH13" s="15"/>
      <c r="AI13" s="11"/>
      <c r="AJ13" s="15" t="s">
        <v>103</v>
      </c>
    </row>
    <row r="14" s="1" customFormat="1" ht="25" customHeight="1" spans="1:36">
      <c r="A14" s="9" t="s">
        <v>104</v>
      </c>
      <c r="B14" s="9" t="s">
        <v>105</v>
      </c>
      <c r="C14" s="9" t="s">
        <v>57</v>
      </c>
      <c r="D14" s="9" t="s">
        <v>69</v>
      </c>
      <c r="E14" s="9" t="s">
        <v>56</v>
      </c>
      <c r="F14" s="9" t="s">
        <v>71</v>
      </c>
      <c r="G14" s="9" t="s">
        <v>73</v>
      </c>
      <c r="H14" s="9" t="s">
        <v>48</v>
      </c>
      <c r="I14" s="9" t="s">
        <v>56</v>
      </c>
      <c r="J14" s="9" t="s">
        <v>42</v>
      </c>
      <c r="K14" s="9" t="s">
        <v>90</v>
      </c>
      <c r="L14" s="9" t="s">
        <v>106</v>
      </c>
      <c r="M14" s="9" t="s">
        <v>46</v>
      </c>
      <c r="N14" s="9" t="s">
        <v>100</v>
      </c>
      <c r="O14" s="9" t="s">
        <v>58</v>
      </c>
      <c r="P14" s="9" t="s">
        <v>58</v>
      </c>
      <c r="Q14" s="9" t="s">
        <v>49</v>
      </c>
      <c r="R14" s="9" t="s">
        <v>41</v>
      </c>
      <c r="S14" s="9" t="s">
        <v>107</v>
      </c>
      <c r="T14" s="9" t="s">
        <v>108</v>
      </c>
      <c r="U14" s="9" t="s">
        <v>52</v>
      </c>
      <c r="V14" s="11">
        <v>4</v>
      </c>
      <c r="W14" s="12">
        <f t="shared" si="0"/>
        <v>3.5984</v>
      </c>
      <c r="X14" s="13">
        <f>W14/MAX($W$4:$W$36)*100</f>
        <v>83.5748792270531</v>
      </c>
      <c r="Y14" s="11">
        <v>1</v>
      </c>
      <c r="Z14" s="17">
        <f t="shared" si="1"/>
        <v>84.5748792270531</v>
      </c>
      <c r="AA14" s="11">
        <f>_xlfn.RANK.EQ(Z14,$Z$4:$Z$36)</f>
        <v>10</v>
      </c>
      <c r="AB14" s="13">
        <v>77.6</v>
      </c>
      <c r="AC14" s="18">
        <v>77</v>
      </c>
      <c r="AD14" s="18">
        <v>80.26</v>
      </c>
      <c r="AE14" s="13">
        <f t="shared" si="2"/>
        <v>81.9609275362319</v>
      </c>
      <c r="AF14" s="11">
        <f>_xlfn.RANK.EQ(AE14,$AE$4:$AE$36)</f>
        <v>11</v>
      </c>
      <c r="AG14" s="15">
        <v>3.5</v>
      </c>
      <c r="AH14" s="11"/>
      <c r="AI14" s="11"/>
      <c r="AJ14" s="15"/>
    </row>
    <row r="15" s="1" customFormat="1" ht="24" customHeight="1" spans="1:36">
      <c r="A15" s="9" t="s">
        <v>109</v>
      </c>
      <c r="B15" s="9" t="s">
        <v>110</v>
      </c>
      <c r="C15" s="9" t="s">
        <v>41</v>
      </c>
      <c r="D15" s="9" t="s">
        <v>49</v>
      </c>
      <c r="E15" s="9" t="s">
        <v>111</v>
      </c>
      <c r="F15" s="9" t="s">
        <v>112</v>
      </c>
      <c r="G15" s="9" t="s">
        <v>39</v>
      </c>
      <c r="H15" s="9" t="s">
        <v>48</v>
      </c>
      <c r="I15" s="9" t="s">
        <v>45</v>
      </c>
      <c r="J15" s="9" t="s">
        <v>73</v>
      </c>
      <c r="K15" s="9" t="s">
        <v>113</v>
      </c>
      <c r="L15" s="9" t="s">
        <v>57</v>
      </c>
      <c r="M15" s="9" t="s">
        <v>57</v>
      </c>
      <c r="N15" s="9" t="s">
        <v>112</v>
      </c>
      <c r="O15" s="9" t="s">
        <v>100</v>
      </c>
      <c r="P15" s="9" t="s">
        <v>114</v>
      </c>
      <c r="Q15" s="9" t="s">
        <v>46</v>
      </c>
      <c r="R15" s="9" t="s">
        <v>64</v>
      </c>
      <c r="S15" s="9" t="s">
        <v>115</v>
      </c>
      <c r="T15" s="9" t="s">
        <v>116</v>
      </c>
      <c r="U15" s="9" t="s">
        <v>52</v>
      </c>
      <c r="V15" s="11">
        <v>4</v>
      </c>
      <c r="W15" s="12">
        <f t="shared" si="0"/>
        <v>3.4424</v>
      </c>
      <c r="X15" s="13">
        <f>W15/MAX($W$4:$W$36)*100</f>
        <v>79.951690821256</v>
      </c>
      <c r="Y15" s="11">
        <v>1</v>
      </c>
      <c r="Z15" s="17">
        <f t="shared" si="1"/>
        <v>80.951690821256</v>
      </c>
      <c r="AA15" s="11">
        <f>_xlfn.RANK.EQ(Z15,$Z$4:$Z$36)</f>
        <v>15</v>
      </c>
      <c r="AB15" s="13">
        <v>81</v>
      </c>
      <c r="AC15" s="18">
        <v>87</v>
      </c>
      <c r="AD15" s="18">
        <v>80.6</v>
      </c>
      <c r="AE15" s="13">
        <f t="shared" si="2"/>
        <v>81.8310144927536</v>
      </c>
      <c r="AF15" s="11">
        <f>_xlfn.RANK.EQ(AE15,$AE$4:$AE$36)</f>
        <v>12</v>
      </c>
      <c r="AG15" s="11">
        <v>3.6</v>
      </c>
      <c r="AH15" s="11"/>
      <c r="AI15" s="11"/>
      <c r="AJ15" s="15"/>
    </row>
    <row r="16" s="1" customFormat="1" ht="24" customHeight="1" spans="1:36">
      <c r="A16" s="9" t="s">
        <v>117</v>
      </c>
      <c r="B16" s="9" t="s">
        <v>118</v>
      </c>
      <c r="C16" s="9" t="s">
        <v>111</v>
      </c>
      <c r="D16" s="9" t="s">
        <v>71</v>
      </c>
      <c r="E16" s="9" t="s">
        <v>57</v>
      </c>
      <c r="F16" s="9" t="s">
        <v>71</v>
      </c>
      <c r="G16" s="9" t="s">
        <v>41</v>
      </c>
      <c r="H16" s="9" t="s">
        <v>47</v>
      </c>
      <c r="I16" s="9" t="s">
        <v>40</v>
      </c>
      <c r="J16" s="9" t="s">
        <v>73</v>
      </c>
      <c r="K16" s="9" t="s">
        <v>56</v>
      </c>
      <c r="L16" s="9" t="s">
        <v>56</v>
      </c>
      <c r="M16" s="9" t="s">
        <v>49</v>
      </c>
      <c r="N16" s="9" t="s">
        <v>90</v>
      </c>
      <c r="O16" s="9" t="s">
        <v>72</v>
      </c>
      <c r="P16" s="9" t="s">
        <v>114</v>
      </c>
      <c r="Q16" s="9" t="s">
        <v>48</v>
      </c>
      <c r="R16" s="9" t="s">
        <v>40</v>
      </c>
      <c r="S16" s="9" t="s">
        <v>119</v>
      </c>
      <c r="T16" s="9" t="s">
        <v>120</v>
      </c>
      <c r="U16" s="9" t="s">
        <v>52</v>
      </c>
      <c r="V16" s="11">
        <v>4</v>
      </c>
      <c r="W16" s="12">
        <f t="shared" si="0"/>
        <v>3.5568</v>
      </c>
      <c r="X16" s="13">
        <f>W16/MAX($W$4:$W$36)*100</f>
        <v>82.6086956521739</v>
      </c>
      <c r="Y16" s="11">
        <v>0</v>
      </c>
      <c r="Z16" s="17">
        <f t="shared" si="1"/>
        <v>82.6086956521739</v>
      </c>
      <c r="AA16" s="11">
        <f>_xlfn.RANK.EQ(Z16,$Z$4:$Z$36)</f>
        <v>13</v>
      </c>
      <c r="AB16" s="13">
        <v>78.2</v>
      </c>
      <c r="AC16" s="18">
        <v>77</v>
      </c>
      <c r="AD16" s="18">
        <v>81.6</v>
      </c>
      <c r="AE16" s="13">
        <f t="shared" si="2"/>
        <v>81.0052173913043</v>
      </c>
      <c r="AF16" s="11">
        <f>_xlfn.RANK.EQ(AE16,$AE$4:$AE$36)</f>
        <v>13</v>
      </c>
      <c r="AG16" s="11">
        <v>3.7</v>
      </c>
      <c r="AH16" s="11"/>
      <c r="AI16" s="11"/>
      <c r="AJ16" s="15"/>
    </row>
    <row r="17" s="1" customFormat="1" ht="24" customHeight="1" spans="1:36">
      <c r="A17" s="9" t="s">
        <v>121</v>
      </c>
      <c r="B17" s="9" t="s">
        <v>122</v>
      </c>
      <c r="C17" s="9" t="s">
        <v>123</v>
      </c>
      <c r="D17" s="9" t="s">
        <v>56</v>
      </c>
      <c r="E17" s="9" t="s">
        <v>111</v>
      </c>
      <c r="F17" s="9" t="s">
        <v>64</v>
      </c>
      <c r="G17" s="9" t="s">
        <v>56</v>
      </c>
      <c r="H17" s="9" t="s">
        <v>42</v>
      </c>
      <c r="I17" s="9" t="s">
        <v>45</v>
      </c>
      <c r="J17" s="9" t="s">
        <v>41</v>
      </c>
      <c r="K17" s="9" t="s">
        <v>78</v>
      </c>
      <c r="L17" s="9" t="s">
        <v>49</v>
      </c>
      <c r="M17" s="9" t="s">
        <v>78</v>
      </c>
      <c r="N17" s="9" t="s">
        <v>124</v>
      </c>
      <c r="O17" s="9" t="s">
        <v>78</v>
      </c>
      <c r="P17" s="9" t="s">
        <v>57</v>
      </c>
      <c r="Q17" s="9" t="s">
        <v>90</v>
      </c>
      <c r="R17" s="9" t="s">
        <v>46</v>
      </c>
      <c r="S17" s="9" t="s">
        <v>125</v>
      </c>
      <c r="T17" s="9" t="s">
        <v>126</v>
      </c>
      <c r="U17" s="9" t="s">
        <v>52</v>
      </c>
      <c r="V17" s="11">
        <v>4</v>
      </c>
      <c r="W17" s="12">
        <f t="shared" si="0"/>
        <v>3.5776</v>
      </c>
      <c r="X17" s="13">
        <f>W17/MAX($W$4:$W$36)*100</f>
        <v>83.0917874396135</v>
      </c>
      <c r="Y17" s="11">
        <v>0</v>
      </c>
      <c r="Z17" s="17">
        <f t="shared" si="1"/>
        <v>83.0917874396135</v>
      </c>
      <c r="AA17" s="11">
        <f>_xlfn.RANK.EQ(Z17,$Z$4:$Z$36)</f>
        <v>12</v>
      </c>
      <c r="AB17" s="13">
        <v>77.7</v>
      </c>
      <c r="AC17" s="18">
        <v>77</v>
      </c>
      <c r="AD17" s="18">
        <v>77</v>
      </c>
      <c r="AE17" s="13">
        <f t="shared" si="2"/>
        <v>80.7600724637681</v>
      </c>
      <c r="AF17" s="11">
        <f>_xlfn.RANK.EQ(AE17,$AE$4:$AE$36)</f>
        <v>14</v>
      </c>
      <c r="AG17" s="11">
        <v>3.8</v>
      </c>
      <c r="AH17" s="11"/>
      <c r="AI17" s="11"/>
      <c r="AJ17" s="15"/>
    </row>
    <row r="18" s="1" customFormat="1" ht="24" customHeight="1" spans="1:36">
      <c r="A18" s="9" t="s">
        <v>127</v>
      </c>
      <c r="B18" s="9" t="s">
        <v>128</v>
      </c>
      <c r="C18" s="9" t="s">
        <v>90</v>
      </c>
      <c r="D18" s="9" t="s">
        <v>71</v>
      </c>
      <c r="E18" s="9" t="s">
        <v>70</v>
      </c>
      <c r="F18" s="9" t="s">
        <v>58</v>
      </c>
      <c r="G18" s="9" t="s">
        <v>42</v>
      </c>
      <c r="H18" s="9" t="s">
        <v>64</v>
      </c>
      <c r="I18" s="9" t="s">
        <v>48</v>
      </c>
      <c r="J18" s="9" t="s">
        <v>41</v>
      </c>
      <c r="K18" s="9" t="s">
        <v>100</v>
      </c>
      <c r="L18" s="9" t="s">
        <v>48</v>
      </c>
      <c r="M18" s="9" t="s">
        <v>48</v>
      </c>
      <c r="N18" s="9" t="s">
        <v>90</v>
      </c>
      <c r="O18" s="9" t="s">
        <v>114</v>
      </c>
      <c r="P18" s="9" t="s">
        <v>69</v>
      </c>
      <c r="Q18" s="9" t="s">
        <v>73</v>
      </c>
      <c r="R18" s="9" t="s">
        <v>57</v>
      </c>
      <c r="S18" s="9" t="s">
        <v>129</v>
      </c>
      <c r="T18" s="9" t="s">
        <v>130</v>
      </c>
      <c r="U18" s="9" t="s">
        <v>52</v>
      </c>
      <c r="V18" s="11">
        <v>4</v>
      </c>
      <c r="W18" s="12">
        <f t="shared" si="0"/>
        <v>3.5256</v>
      </c>
      <c r="X18" s="13">
        <f>W18/MAX($W$4:$W$36)*100</f>
        <v>81.8840579710145</v>
      </c>
      <c r="Y18" s="11">
        <v>0</v>
      </c>
      <c r="Z18" s="17">
        <f t="shared" si="1"/>
        <v>81.8840579710145</v>
      </c>
      <c r="AA18" s="11">
        <f>_xlfn.RANK.EQ(Z18,$Z$4:$Z$36)</f>
        <v>14</v>
      </c>
      <c r="AB18" s="13">
        <v>78.6</v>
      </c>
      <c r="AC18" s="18">
        <v>77</v>
      </c>
      <c r="AD18" s="18">
        <v>81.1</v>
      </c>
      <c r="AE18" s="13">
        <f t="shared" si="2"/>
        <v>80.5804347826087</v>
      </c>
      <c r="AF18" s="11">
        <f>_xlfn.RANK.EQ(AE18,$AE$4:$AE$36)</f>
        <v>15</v>
      </c>
      <c r="AG18" s="11"/>
      <c r="AH18" s="11"/>
      <c r="AI18" s="11"/>
      <c r="AJ18" s="15"/>
    </row>
    <row r="19" s="1" customFormat="1" ht="24" customHeight="1" spans="1:36">
      <c r="A19" s="9" t="s">
        <v>131</v>
      </c>
      <c r="B19" s="9" t="s">
        <v>132</v>
      </c>
      <c r="C19" s="9" t="s">
        <v>106</v>
      </c>
      <c r="D19" s="9" t="s">
        <v>47</v>
      </c>
      <c r="E19" s="9" t="s">
        <v>112</v>
      </c>
      <c r="F19" s="9" t="s">
        <v>57</v>
      </c>
      <c r="G19" s="9" t="s">
        <v>39</v>
      </c>
      <c r="H19" s="9" t="s">
        <v>47</v>
      </c>
      <c r="I19" s="9" t="s">
        <v>56</v>
      </c>
      <c r="J19" s="9" t="s">
        <v>49</v>
      </c>
      <c r="K19" s="9" t="s">
        <v>114</v>
      </c>
      <c r="L19" s="9" t="s">
        <v>114</v>
      </c>
      <c r="M19" s="9" t="s">
        <v>73</v>
      </c>
      <c r="N19" s="9" t="s">
        <v>47</v>
      </c>
      <c r="O19" s="9" t="s">
        <v>90</v>
      </c>
      <c r="P19" s="9" t="s">
        <v>57</v>
      </c>
      <c r="Q19" s="9" t="s">
        <v>71</v>
      </c>
      <c r="R19" s="9" t="s">
        <v>73</v>
      </c>
      <c r="S19" s="9" t="s">
        <v>133</v>
      </c>
      <c r="T19" s="9" t="s">
        <v>134</v>
      </c>
      <c r="U19" s="9" t="s">
        <v>52</v>
      </c>
      <c r="V19" s="11">
        <v>4</v>
      </c>
      <c r="W19" s="12">
        <f t="shared" si="0"/>
        <v>3.4112</v>
      </c>
      <c r="X19" s="13">
        <f>W19/MAX($W$4:$W$36)*100</f>
        <v>79.2270531400966</v>
      </c>
      <c r="Y19" s="11">
        <v>0</v>
      </c>
      <c r="Z19" s="17">
        <f t="shared" si="1"/>
        <v>79.2270531400966</v>
      </c>
      <c r="AA19" s="11">
        <f>_xlfn.RANK.EQ(Z19,$Z$4:$Z$36)</f>
        <v>16</v>
      </c>
      <c r="AB19" s="13">
        <v>78</v>
      </c>
      <c r="AC19" s="18">
        <v>87</v>
      </c>
      <c r="AD19" s="18">
        <v>79.38</v>
      </c>
      <c r="AE19" s="13">
        <f t="shared" si="2"/>
        <v>80.224231884058</v>
      </c>
      <c r="AF19" s="11">
        <f>_xlfn.RANK.EQ(AE19,$AE$4:$AE$36)</f>
        <v>16</v>
      </c>
      <c r="AG19" s="11"/>
      <c r="AH19" s="15"/>
      <c r="AI19" s="15"/>
      <c r="AJ19" s="15"/>
    </row>
    <row r="20" s="1" customFormat="1" ht="24" customHeight="1" spans="1:36">
      <c r="A20" s="9" t="s">
        <v>135</v>
      </c>
      <c r="B20" s="9" t="s">
        <v>136</v>
      </c>
      <c r="C20" s="9" t="s">
        <v>49</v>
      </c>
      <c r="D20" s="9" t="s">
        <v>57</v>
      </c>
      <c r="E20" s="9" t="s">
        <v>106</v>
      </c>
      <c r="F20" s="9" t="s">
        <v>56</v>
      </c>
      <c r="G20" s="9" t="s">
        <v>73</v>
      </c>
      <c r="H20" s="9" t="s">
        <v>40</v>
      </c>
      <c r="I20" s="9" t="s">
        <v>40</v>
      </c>
      <c r="J20" s="9" t="s">
        <v>40</v>
      </c>
      <c r="K20" s="9" t="s">
        <v>47</v>
      </c>
      <c r="L20" s="9" t="s">
        <v>71</v>
      </c>
      <c r="M20" s="9" t="s">
        <v>114</v>
      </c>
      <c r="N20" s="9" t="s">
        <v>137</v>
      </c>
      <c r="O20" s="9" t="s">
        <v>111</v>
      </c>
      <c r="P20" s="9" t="s">
        <v>58</v>
      </c>
      <c r="Q20" s="9" t="s">
        <v>56</v>
      </c>
      <c r="R20" s="9" t="s">
        <v>40</v>
      </c>
      <c r="S20" s="9" t="s">
        <v>138</v>
      </c>
      <c r="T20" s="9" t="s">
        <v>139</v>
      </c>
      <c r="U20" s="9" t="s">
        <v>52</v>
      </c>
      <c r="V20" s="14">
        <v>4</v>
      </c>
      <c r="W20" s="12">
        <f t="shared" si="0"/>
        <v>3.2968</v>
      </c>
      <c r="X20" s="13">
        <f>W20/MAX($W$4:$W$36)*100</f>
        <v>76.5700483091787</v>
      </c>
      <c r="Y20" s="11">
        <v>0</v>
      </c>
      <c r="Z20" s="17">
        <f t="shared" si="1"/>
        <v>76.5700483091787</v>
      </c>
      <c r="AA20" s="11">
        <f>_xlfn.RANK.EQ(Z20,$Z$4:$Z$36)</f>
        <v>20</v>
      </c>
      <c r="AB20" s="13">
        <v>77.6</v>
      </c>
      <c r="AC20" s="18">
        <v>87</v>
      </c>
      <c r="AD20" s="18">
        <v>78.2</v>
      </c>
      <c r="AE20" s="13">
        <f t="shared" si="2"/>
        <v>78.4520289855072</v>
      </c>
      <c r="AF20" s="11">
        <f>_xlfn.RANK.EQ(AE20,$AE$4:$AE$36)</f>
        <v>17</v>
      </c>
      <c r="AG20" s="11"/>
      <c r="AH20" s="11"/>
      <c r="AI20" s="11"/>
      <c r="AJ20" s="15"/>
    </row>
    <row r="21" s="1" customFormat="1" ht="24" customHeight="1" spans="1:36">
      <c r="A21" s="9" t="s">
        <v>140</v>
      </c>
      <c r="B21" s="9" t="s">
        <v>141</v>
      </c>
      <c r="C21" s="9" t="s">
        <v>87</v>
      </c>
      <c r="D21" s="9" t="s">
        <v>71</v>
      </c>
      <c r="E21" s="9" t="s">
        <v>72</v>
      </c>
      <c r="F21" s="9" t="s">
        <v>58</v>
      </c>
      <c r="G21" s="9" t="s">
        <v>73</v>
      </c>
      <c r="H21" s="9" t="s">
        <v>114</v>
      </c>
      <c r="I21" s="9" t="s">
        <v>40</v>
      </c>
      <c r="J21" s="9" t="s">
        <v>40</v>
      </c>
      <c r="K21" s="9" t="s">
        <v>42</v>
      </c>
      <c r="L21" s="9" t="s">
        <v>124</v>
      </c>
      <c r="M21" s="9" t="s">
        <v>114</v>
      </c>
      <c r="N21" s="9" t="s">
        <v>142</v>
      </c>
      <c r="O21" s="9" t="s">
        <v>58</v>
      </c>
      <c r="P21" s="9" t="s">
        <v>70</v>
      </c>
      <c r="Q21" s="9" t="s">
        <v>73</v>
      </c>
      <c r="R21" s="9" t="s">
        <v>49</v>
      </c>
      <c r="S21" s="9" t="s">
        <v>143</v>
      </c>
      <c r="T21" s="9" t="s">
        <v>144</v>
      </c>
      <c r="U21" s="9" t="s">
        <v>52</v>
      </c>
      <c r="V21" s="11">
        <v>4</v>
      </c>
      <c r="W21" s="12">
        <f t="shared" si="0"/>
        <v>3.3384</v>
      </c>
      <c r="X21" s="13">
        <f>W21/MAX($W$4:$W$36)*100</f>
        <v>77.536231884058</v>
      </c>
      <c r="Y21" s="11">
        <v>0</v>
      </c>
      <c r="Z21" s="17">
        <f t="shared" si="1"/>
        <v>77.536231884058</v>
      </c>
      <c r="AA21" s="11">
        <f>_xlfn.RANK.EQ(Z21,$Z$4:$Z$36)</f>
        <v>17</v>
      </c>
      <c r="AB21" s="13">
        <v>79.6</v>
      </c>
      <c r="AC21" s="18">
        <v>77</v>
      </c>
      <c r="AD21" s="18">
        <v>79.2</v>
      </c>
      <c r="AE21" s="13">
        <f t="shared" si="2"/>
        <v>77.9317391304348</v>
      </c>
      <c r="AF21" s="11">
        <f>_xlfn.RANK.EQ(AE21,$AE$4:$AE$36)</f>
        <v>18</v>
      </c>
      <c r="AG21" s="13"/>
      <c r="AH21" s="11"/>
      <c r="AI21" s="11"/>
      <c r="AJ21" s="15"/>
    </row>
    <row r="22" s="1" customFormat="1" ht="24" customHeight="1" spans="1:36">
      <c r="A22" s="9" t="s">
        <v>145</v>
      </c>
      <c r="B22" s="9" t="s">
        <v>146</v>
      </c>
      <c r="C22" s="9" t="s">
        <v>100</v>
      </c>
      <c r="D22" s="9" t="s">
        <v>69</v>
      </c>
      <c r="E22" s="9" t="s">
        <v>58</v>
      </c>
      <c r="F22" s="9" t="s">
        <v>69</v>
      </c>
      <c r="G22" s="9" t="s">
        <v>48</v>
      </c>
      <c r="H22" s="9" t="s">
        <v>71</v>
      </c>
      <c r="I22" s="9" t="s">
        <v>56</v>
      </c>
      <c r="J22" s="9" t="s">
        <v>41</v>
      </c>
      <c r="K22" s="9" t="s">
        <v>114</v>
      </c>
      <c r="L22" s="9" t="s">
        <v>147</v>
      </c>
      <c r="M22" s="9" t="s">
        <v>41</v>
      </c>
      <c r="N22" s="9" t="s">
        <v>112</v>
      </c>
      <c r="O22" s="9" t="s">
        <v>58</v>
      </c>
      <c r="P22" s="9" t="s">
        <v>69</v>
      </c>
      <c r="Q22" s="9" t="s">
        <v>57</v>
      </c>
      <c r="R22" s="9" t="s">
        <v>41</v>
      </c>
      <c r="S22" s="9" t="s">
        <v>148</v>
      </c>
      <c r="T22" s="9" t="s">
        <v>149</v>
      </c>
      <c r="U22" s="9" t="s">
        <v>52</v>
      </c>
      <c r="V22" s="14">
        <v>4</v>
      </c>
      <c r="W22" s="12">
        <f t="shared" si="0"/>
        <v>3.328</v>
      </c>
      <c r="X22" s="13">
        <f>W22/MAX($W$4:$W$36)*100</f>
        <v>77.2946859903382</v>
      </c>
      <c r="Y22" s="11">
        <v>0</v>
      </c>
      <c r="Z22" s="17">
        <f t="shared" si="1"/>
        <v>77.2946859903382</v>
      </c>
      <c r="AA22" s="11">
        <f>_xlfn.RANK.EQ(Z22,$Z$4:$Z$36)</f>
        <v>18</v>
      </c>
      <c r="AB22" s="13">
        <v>77.5</v>
      </c>
      <c r="AC22" s="18">
        <v>77</v>
      </c>
      <c r="AD22" s="18">
        <v>80.8</v>
      </c>
      <c r="AE22" s="13">
        <f t="shared" si="2"/>
        <v>77.6318115942029</v>
      </c>
      <c r="AF22" s="11">
        <f>_xlfn.RANK.EQ(AE22,$AE$4:$AE$36)</f>
        <v>19</v>
      </c>
      <c r="AG22" s="11"/>
      <c r="AH22" s="11"/>
      <c r="AI22" s="11"/>
      <c r="AJ22" s="15"/>
    </row>
    <row r="23" s="1" customFormat="1" ht="24" customHeight="1" spans="1:36">
      <c r="A23" s="9" t="s">
        <v>150</v>
      </c>
      <c r="B23" s="9" t="s">
        <v>151</v>
      </c>
      <c r="C23" s="9" t="s">
        <v>91</v>
      </c>
      <c r="D23" s="9" t="s">
        <v>58</v>
      </c>
      <c r="E23" s="9" t="s">
        <v>73</v>
      </c>
      <c r="F23" s="9" t="s">
        <v>70</v>
      </c>
      <c r="G23" s="9" t="s">
        <v>46</v>
      </c>
      <c r="H23" s="9" t="s">
        <v>64</v>
      </c>
      <c r="I23" s="9" t="s">
        <v>56</v>
      </c>
      <c r="J23" s="9" t="s">
        <v>64</v>
      </c>
      <c r="K23" s="9" t="s">
        <v>90</v>
      </c>
      <c r="L23" s="9" t="s">
        <v>71</v>
      </c>
      <c r="M23" s="9" t="s">
        <v>64</v>
      </c>
      <c r="N23" s="9" t="s">
        <v>106</v>
      </c>
      <c r="O23" s="9" t="s">
        <v>70</v>
      </c>
      <c r="P23" s="9" t="s">
        <v>90</v>
      </c>
      <c r="Q23" s="9" t="s">
        <v>47</v>
      </c>
      <c r="R23" s="9" t="s">
        <v>114</v>
      </c>
      <c r="S23" s="9" t="s">
        <v>148</v>
      </c>
      <c r="T23" s="9" t="s">
        <v>149</v>
      </c>
      <c r="U23" s="9" t="s">
        <v>52</v>
      </c>
      <c r="V23" s="14">
        <v>4</v>
      </c>
      <c r="W23" s="12">
        <f t="shared" si="0"/>
        <v>3.328</v>
      </c>
      <c r="X23" s="13">
        <f>W23/MAX($W$4:$W$36)*100</f>
        <v>77.2946859903382</v>
      </c>
      <c r="Y23" s="11">
        <v>0</v>
      </c>
      <c r="Z23" s="17">
        <f t="shared" si="1"/>
        <v>77.2946859903382</v>
      </c>
      <c r="AA23" s="11">
        <f>_xlfn.RANK.EQ(Z23,$Z$4:$Z$36)</f>
        <v>18</v>
      </c>
      <c r="AB23" s="13">
        <v>78</v>
      </c>
      <c r="AC23" s="18">
        <v>77</v>
      </c>
      <c r="AD23" s="18">
        <v>79.8</v>
      </c>
      <c r="AE23" s="13">
        <f t="shared" si="2"/>
        <v>77.6068115942029</v>
      </c>
      <c r="AF23" s="11">
        <f>_xlfn.RANK.EQ(AE23,$AE$4:$AE$36)</f>
        <v>20</v>
      </c>
      <c r="AG23" s="15"/>
      <c r="AH23" s="15"/>
      <c r="AI23" s="15"/>
      <c r="AJ23" s="15"/>
    </row>
    <row r="24" s="1" customFormat="1" ht="24" customHeight="1" spans="1:36">
      <c r="A24" s="9" t="s">
        <v>152</v>
      </c>
      <c r="B24" s="9" t="s">
        <v>153</v>
      </c>
      <c r="C24" s="9" t="s">
        <v>72</v>
      </c>
      <c r="D24" s="9" t="s">
        <v>40</v>
      </c>
      <c r="E24" s="9" t="s">
        <v>113</v>
      </c>
      <c r="F24" s="9" t="s">
        <v>58</v>
      </c>
      <c r="G24" s="9" t="s">
        <v>46</v>
      </c>
      <c r="H24" s="9" t="s">
        <v>91</v>
      </c>
      <c r="I24" s="9" t="s">
        <v>46</v>
      </c>
      <c r="J24" s="9" t="s">
        <v>64</v>
      </c>
      <c r="K24" s="9" t="s">
        <v>111</v>
      </c>
      <c r="L24" s="9" t="s">
        <v>48</v>
      </c>
      <c r="M24" s="9" t="s">
        <v>91</v>
      </c>
      <c r="N24" s="9" t="s">
        <v>154</v>
      </c>
      <c r="O24" s="9" t="s">
        <v>58</v>
      </c>
      <c r="P24" s="9" t="s">
        <v>47</v>
      </c>
      <c r="Q24" s="9" t="s">
        <v>56</v>
      </c>
      <c r="R24" s="9" t="s">
        <v>46</v>
      </c>
      <c r="S24" s="9" t="s">
        <v>155</v>
      </c>
      <c r="T24" s="9" t="s">
        <v>156</v>
      </c>
      <c r="U24" s="9" t="s">
        <v>52</v>
      </c>
      <c r="V24" s="15">
        <v>4</v>
      </c>
      <c r="W24" s="12">
        <f t="shared" si="0"/>
        <v>3.1512</v>
      </c>
      <c r="X24" s="13">
        <f>W24/MAX($W$4:$W$36)*100</f>
        <v>73.1884057971014</v>
      </c>
      <c r="Y24" s="11">
        <v>0</v>
      </c>
      <c r="Z24" s="17">
        <f t="shared" si="1"/>
        <v>73.1884057971014</v>
      </c>
      <c r="AA24" s="11">
        <f>_xlfn.RANK.EQ(Z24,$Z$4:$Z$36)</f>
        <v>23</v>
      </c>
      <c r="AB24" s="13">
        <v>77.6</v>
      </c>
      <c r="AC24" s="18">
        <v>87</v>
      </c>
      <c r="AD24" s="18">
        <v>80</v>
      </c>
      <c r="AE24" s="13">
        <f t="shared" si="2"/>
        <v>76.6030434782609</v>
      </c>
      <c r="AF24" s="11">
        <f>_xlfn.RANK.EQ(AE24,$AE$4:$AE$36)</f>
        <v>21</v>
      </c>
      <c r="AG24" s="15"/>
      <c r="AH24" s="15"/>
      <c r="AI24" s="15"/>
      <c r="AJ24" s="15"/>
    </row>
    <row r="25" s="1" customFormat="1" ht="24" customHeight="1" spans="1:36">
      <c r="A25" s="9" t="s">
        <v>157</v>
      </c>
      <c r="B25" s="9" t="s">
        <v>158</v>
      </c>
      <c r="C25" s="9" t="s">
        <v>70</v>
      </c>
      <c r="D25" s="9" t="s">
        <v>64</v>
      </c>
      <c r="E25" s="9" t="s">
        <v>159</v>
      </c>
      <c r="F25" s="9" t="s">
        <v>56</v>
      </c>
      <c r="G25" s="9" t="s">
        <v>73</v>
      </c>
      <c r="H25" s="9" t="s">
        <v>72</v>
      </c>
      <c r="I25" s="9" t="s">
        <v>48</v>
      </c>
      <c r="J25" s="9" t="s">
        <v>40</v>
      </c>
      <c r="K25" s="9" t="s">
        <v>47</v>
      </c>
      <c r="L25" s="9" t="s">
        <v>56</v>
      </c>
      <c r="M25" s="9" t="s">
        <v>114</v>
      </c>
      <c r="N25" s="9" t="s">
        <v>91</v>
      </c>
      <c r="O25" s="9" t="s">
        <v>147</v>
      </c>
      <c r="P25" s="9" t="s">
        <v>69</v>
      </c>
      <c r="Q25" s="9" t="s">
        <v>46</v>
      </c>
      <c r="R25" s="9" t="s">
        <v>70</v>
      </c>
      <c r="S25" s="9" t="s">
        <v>160</v>
      </c>
      <c r="T25" s="9" t="s">
        <v>161</v>
      </c>
      <c r="U25" s="9" t="s">
        <v>52</v>
      </c>
      <c r="V25" s="14">
        <v>4</v>
      </c>
      <c r="W25" s="12">
        <f t="shared" si="0"/>
        <v>3.2656</v>
      </c>
      <c r="X25" s="13">
        <f>W25/MAX($W$4:$W$36)*100</f>
        <v>75.8454106280193</v>
      </c>
      <c r="Y25" s="11">
        <v>0</v>
      </c>
      <c r="Z25" s="17">
        <f t="shared" si="1"/>
        <v>75.8454106280193</v>
      </c>
      <c r="AA25" s="11">
        <f>_xlfn.RANK.EQ(Z25,$Z$4:$Z$36)</f>
        <v>21</v>
      </c>
      <c r="AB25" s="13">
        <v>77.7</v>
      </c>
      <c r="AC25" s="18">
        <v>77</v>
      </c>
      <c r="AD25" s="18">
        <v>76.3</v>
      </c>
      <c r="AE25" s="13">
        <f t="shared" si="2"/>
        <v>76.3422463768116</v>
      </c>
      <c r="AF25" s="11">
        <f>_xlfn.RANK.EQ(AE25,$AE$4:$AE$36)</f>
        <v>22</v>
      </c>
      <c r="AG25" s="15"/>
      <c r="AH25" s="15"/>
      <c r="AI25" s="15"/>
      <c r="AJ25" s="15"/>
    </row>
    <row r="26" s="1" customFormat="1" ht="24" customHeight="1" spans="1:36">
      <c r="A26" s="9" t="s">
        <v>162</v>
      </c>
      <c r="B26" s="9" t="s">
        <v>163</v>
      </c>
      <c r="C26" s="9" t="s">
        <v>111</v>
      </c>
      <c r="D26" s="9" t="s">
        <v>73</v>
      </c>
      <c r="E26" s="9" t="s">
        <v>90</v>
      </c>
      <c r="F26" s="9" t="s">
        <v>58</v>
      </c>
      <c r="G26" s="9" t="s">
        <v>48</v>
      </c>
      <c r="H26" s="9" t="s">
        <v>56</v>
      </c>
      <c r="I26" s="9" t="s">
        <v>56</v>
      </c>
      <c r="J26" s="9" t="s">
        <v>56</v>
      </c>
      <c r="K26" s="9" t="s">
        <v>164</v>
      </c>
      <c r="L26" s="9" t="s">
        <v>73</v>
      </c>
      <c r="M26" s="9" t="s">
        <v>57</v>
      </c>
      <c r="N26" s="9" t="s">
        <v>124</v>
      </c>
      <c r="O26" s="9" t="s">
        <v>90</v>
      </c>
      <c r="P26" s="9" t="s">
        <v>70</v>
      </c>
      <c r="Q26" s="9" t="s">
        <v>70</v>
      </c>
      <c r="R26" s="9" t="s">
        <v>57</v>
      </c>
      <c r="S26" s="9" t="s">
        <v>165</v>
      </c>
      <c r="T26" s="9" t="s">
        <v>166</v>
      </c>
      <c r="U26" s="9" t="s">
        <v>52</v>
      </c>
      <c r="V26" s="14">
        <v>4</v>
      </c>
      <c r="W26" s="12">
        <f t="shared" si="0"/>
        <v>3.224</v>
      </c>
      <c r="X26" s="13">
        <f>W26/MAX($W$4:$W$36)*100</f>
        <v>74.8792270531401</v>
      </c>
      <c r="Y26" s="11">
        <v>0</v>
      </c>
      <c r="Z26" s="17">
        <f t="shared" si="1"/>
        <v>74.8792270531401</v>
      </c>
      <c r="AA26" s="11">
        <f>_xlfn.RANK.EQ(Z26,$Z$4:$Z$36)</f>
        <v>22</v>
      </c>
      <c r="AB26" s="13">
        <v>77.5</v>
      </c>
      <c r="AC26" s="18">
        <v>77</v>
      </c>
      <c r="AD26" s="18">
        <v>79.4</v>
      </c>
      <c r="AE26" s="13">
        <f t="shared" si="2"/>
        <v>76.0425362318841</v>
      </c>
      <c r="AF26" s="11">
        <f>_xlfn.RANK.EQ(AE26,$AE$4:$AE$36)</f>
        <v>23</v>
      </c>
      <c r="AG26" s="15"/>
      <c r="AH26" s="15"/>
      <c r="AI26" s="15"/>
      <c r="AJ26" s="15"/>
    </row>
    <row r="27" s="1" customFormat="1" ht="24" customHeight="1" spans="1:36">
      <c r="A27" s="9" t="s">
        <v>167</v>
      </c>
      <c r="B27" s="9" t="s">
        <v>168</v>
      </c>
      <c r="C27" s="9" t="s">
        <v>56</v>
      </c>
      <c r="D27" s="9" t="s">
        <v>71</v>
      </c>
      <c r="E27" s="9" t="s">
        <v>169</v>
      </c>
      <c r="F27" s="9" t="s">
        <v>58</v>
      </c>
      <c r="G27" s="9" t="s">
        <v>57</v>
      </c>
      <c r="H27" s="9" t="s">
        <v>48</v>
      </c>
      <c r="I27" s="9" t="s">
        <v>71</v>
      </c>
      <c r="J27" s="9" t="s">
        <v>47</v>
      </c>
      <c r="K27" s="9" t="s">
        <v>100</v>
      </c>
      <c r="L27" s="9" t="s">
        <v>70</v>
      </c>
      <c r="M27" s="9" t="s">
        <v>72</v>
      </c>
      <c r="N27" s="9" t="s">
        <v>159</v>
      </c>
      <c r="O27" s="9" t="s">
        <v>113</v>
      </c>
      <c r="P27" s="9" t="s">
        <v>72</v>
      </c>
      <c r="Q27" s="9" t="s">
        <v>41</v>
      </c>
      <c r="R27" s="9" t="s">
        <v>42</v>
      </c>
      <c r="S27" s="9" t="s">
        <v>170</v>
      </c>
      <c r="T27" s="9" t="s">
        <v>171</v>
      </c>
      <c r="U27" s="9" t="s">
        <v>52</v>
      </c>
      <c r="V27" s="14">
        <v>4</v>
      </c>
      <c r="W27" s="12">
        <f t="shared" si="0"/>
        <v>3.0368</v>
      </c>
      <c r="X27" s="13">
        <f>W27/MAX($W$4:$W$36)*100</f>
        <v>70.5314009661836</v>
      </c>
      <c r="Y27" s="11">
        <v>1</v>
      </c>
      <c r="Z27" s="17">
        <f t="shared" si="1"/>
        <v>71.5314009661836</v>
      </c>
      <c r="AA27" s="11">
        <f>_xlfn.RANK.EQ(Z27,$Z$4:$Z$36)</f>
        <v>24</v>
      </c>
      <c r="AB27" s="13">
        <v>77.5</v>
      </c>
      <c r="AC27" s="18">
        <v>77</v>
      </c>
      <c r="AD27" s="18">
        <v>81.4</v>
      </c>
      <c r="AE27" s="13">
        <f t="shared" si="2"/>
        <v>74.2338405797101</v>
      </c>
      <c r="AF27" s="11">
        <f>_xlfn.RANK.EQ(AE27,$AE$4:$AE$36)</f>
        <v>24</v>
      </c>
      <c r="AG27" s="15"/>
      <c r="AH27" s="15"/>
      <c r="AI27" s="15"/>
      <c r="AJ27" s="15"/>
    </row>
    <row r="28" s="1" customFormat="1" ht="24" customHeight="1" spans="1:36">
      <c r="A28" s="9" t="s">
        <v>172</v>
      </c>
      <c r="B28" s="9" t="s">
        <v>173</v>
      </c>
      <c r="C28" s="9" t="s">
        <v>72</v>
      </c>
      <c r="D28" s="9" t="s">
        <v>71</v>
      </c>
      <c r="E28" s="9" t="s">
        <v>106</v>
      </c>
      <c r="F28" s="9" t="s">
        <v>58</v>
      </c>
      <c r="G28" s="9" t="s">
        <v>48</v>
      </c>
      <c r="H28" s="9" t="s">
        <v>114</v>
      </c>
      <c r="I28" s="9" t="s">
        <v>40</v>
      </c>
      <c r="J28" s="9" t="s">
        <v>48</v>
      </c>
      <c r="K28" s="9" t="s">
        <v>47</v>
      </c>
      <c r="L28" s="9" t="s">
        <v>174</v>
      </c>
      <c r="M28" s="9" t="s">
        <v>147</v>
      </c>
      <c r="N28" s="9" t="s">
        <v>111</v>
      </c>
      <c r="O28" s="9" t="s">
        <v>58</v>
      </c>
      <c r="P28" s="9" t="s">
        <v>114</v>
      </c>
      <c r="Q28" s="9" t="s">
        <v>73</v>
      </c>
      <c r="R28" s="9" t="s">
        <v>48</v>
      </c>
      <c r="S28" s="9" t="s">
        <v>175</v>
      </c>
      <c r="T28" s="9" t="s">
        <v>176</v>
      </c>
      <c r="U28" s="9" t="s">
        <v>52</v>
      </c>
      <c r="V28" s="9" t="s">
        <v>60</v>
      </c>
      <c r="W28" s="12">
        <f t="shared" si="0"/>
        <v>2.9988</v>
      </c>
      <c r="X28" s="13">
        <f>W28/MAX($W$4:$W$36)*100</f>
        <v>69.6488294314381</v>
      </c>
      <c r="Y28" s="11">
        <v>0</v>
      </c>
      <c r="Z28" s="17">
        <f t="shared" si="1"/>
        <v>69.6488294314381</v>
      </c>
      <c r="AA28" s="11">
        <f>_xlfn.RANK.EQ(Z28,$Z$4:$Z$36)</f>
        <v>26</v>
      </c>
      <c r="AB28" s="13">
        <v>77.6</v>
      </c>
      <c r="AC28" s="18">
        <v>77</v>
      </c>
      <c r="AD28" s="18">
        <v>79</v>
      </c>
      <c r="AE28" s="13">
        <f t="shared" si="2"/>
        <v>72.8792976588629</v>
      </c>
      <c r="AF28" s="11">
        <f>_xlfn.RANK.EQ(AE28,$AE$4:$AE$36)</f>
        <v>25</v>
      </c>
      <c r="AG28" s="15"/>
      <c r="AH28" s="15"/>
      <c r="AI28" s="15"/>
      <c r="AJ28" s="15"/>
    </row>
    <row r="29" s="1" customFormat="1" ht="24" customHeight="1" spans="1:36">
      <c r="A29" s="9" t="s">
        <v>177</v>
      </c>
      <c r="B29" s="9" t="s">
        <v>178</v>
      </c>
      <c r="C29" s="9" t="s">
        <v>49</v>
      </c>
      <c r="D29" s="9" t="s">
        <v>91</v>
      </c>
      <c r="E29" s="9" t="s">
        <v>58</v>
      </c>
      <c r="F29" s="9" t="s">
        <v>100</v>
      </c>
      <c r="G29" s="9" t="s">
        <v>106</v>
      </c>
      <c r="H29" s="9" t="s">
        <v>90</v>
      </c>
      <c r="I29" s="9" t="s">
        <v>114</v>
      </c>
      <c r="J29" s="9" t="s">
        <v>45</v>
      </c>
      <c r="K29" s="9" t="s">
        <v>91</v>
      </c>
      <c r="L29" s="9" t="s">
        <v>111</v>
      </c>
      <c r="M29" s="9" t="s">
        <v>48</v>
      </c>
      <c r="N29" s="9" t="s">
        <v>90</v>
      </c>
      <c r="O29" s="9" t="s">
        <v>124</v>
      </c>
      <c r="P29" s="9" t="s">
        <v>147</v>
      </c>
      <c r="Q29" s="9" t="s">
        <v>114</v>
      </c>
      <c r="R29" s="9" t="s">
        <v>42</v>
      </c>
      <c r="S29" s="9" t="s">
        <v>179</v>
      </c>
      <c r="T29" s="9" t="s">
        <v>180</v>
      </c>
      <c r="U29" s="9" t="s">
        <v>52</v>
      </c>
      <c r="V29" s="15">
        <v>4</v>
      </c>
      <c r="W29" s="12">
        <f t="shared" si="0"/>
        <v>3.0056</v>
      </c>
      <c r="X29" s="13">
        <f>W29/MAX($W$4:$W$36)*100</f>
        <v>69.8067632850242</v>
      </c>
      <c r="Y29" s="11">
        <v>0</v>
      </c>
      <c r="Z29" s="17">
        <f t="shared" si="1"/>
        <v>69.8067632850242</v>
      </c>
      <c r="AA29" s="11">
        <f>_xlfn.RANK.EQ(Z29,$Z$4:$Z$36)</f>
        <v>25</v>
      </c>
      <c r="AB29" s="13">
        <v>77.5</v>
      </c>
      <c r="AC29" s="18">
        <v>77</v>
      </c>
      <c r="AD29" s="18">
        <v>77.22</v>
      </c>
      <c r="AE29" s="13">
        <f t="shared" si="2"/>
        <v>72.7810579710145</v>
      </c>
      <c r="AF29" s="11">
        <f>_xlfn.RANK.EQ(AE29,$AE$4:$AE$36)</f>
        <v>26</v>
      </c>
      <c r="AG29" s="11"/>
      <c r="AH29" s="11"/>
      <c r="AI29" s="11"/>
      <c r="AJ29" s="15"/>
    </row>
    <row r="30" s="1" customFormat="1" ht="24" customHeight="1" spans="1:36">
      <c r="A30" s="9" t="s">
        <v>181</v>
      </c>
      <c r="B30" s="9" t="s">
        <v>182</v>
      </c>
      <c r="C30" s="9" t="s">
        <v>48</v>
      </c>
      <c r="D30" s="9" t="s">
        <v>64</v>
      </c>
      <c r="E30" s="9" t="s">
        <v>159</v>
      </c>
      <c r="F30" s="9" t="s">
        <v>58</v>
      </c>
      <c r="G30" s="9" t="s">
        <v>64</v>
      </c>
      <c r="H30" s="9" t="s">
        <v>57</v>
      </c>
      <c r="I30" s="9" t="s">
        <v>57</v>
      </c>
      <c r="J30" s="9" t="s">
        <v>114</v>
      </c>
      <c r="K30" s="9" t="s">
        <v>90</v>
      </c>
      <c r="L30" s="9" t="s">
        <v>142</v>
      </c>
      <c r="M30" s="9" t="s">
        <v>106</v>
      </c>
      <c r="N30" s="9" t="s">
        <v>142</v>
      </c>
      <c r="O30" s="9" t="s">
        <v>106</v>
      </c>
      <c r="P30" s="9" t="s">
        <v>58</v>
      </c>
      <c r="Q30" s="9" t="s">
        <v>114</v>
      </c>
      <c r="R30" s="9" t="s">
        <v>39</v>
      </c>
      <c r="S30" s="9" t="s">
        <v>183</v>
      </c>
      <c r="T30" s="9" t="s">
        <v>184</v>
      </c>
      <c r="U30" s="9" t="s">
        <v>52</v>
      </c>
      <c r="V30" s="14">
        <v>4</v>
      </c>
      <c r="W30" s="12">
        <f t="shared" si="0"/>
        <v>2.8496</v>
      </c>
      <c r="X30" s="13">
        <f>W30/MAX($W$4:$W$36)*100</f>
        <v>66.1835748792271</v>
      </c>
      <c r="Y30" s="11">
        <v>0</v>
      </c>
      <c r="Z30" s="17">
        <f t="shared" si="1"/>
        <v>66.1835748792271</v>
      </c>
      <c r="AA30" s="11">
        <f>_xlfn.RANK.EQ(Z30,$Z$4:$Z$36)</f>
        <v>28</v>
      </c>
      <c r="AB30" s="13">
        <v>78.8</v>
      </c>
      <c r="AC30" s="18">
        <v>87</v>
      </c>
      <c r="AD30" s="18">
        <v>80.4</v>
      </c>
      <c r="AE30" s="13">
        <f t="shared" si="2"/>
        <v>72.6201449275362</v>
      </c>
      <c r="AF30" s="11">
        <f>_xlfn.RANK.EQ(AE30,$AE$4:$AE$36)</f>
        <v>27</v>
      </c>
      <c r="AG30" s="15"/>
      <c r="AH30" s="15"/>
      <c r="AI30" s="15"/>
      <c r="AJ30" s="15"/>
    </row>
    <row r="31" s="1" customFormat="1" ht="24" customHeight="1" spans="1:36">
      <c r="A31" s="9" t="s">
        <v>185</v>
      </c>
      <c r="B31" s="9" t="s">
        <v>186</v>
      </c>
      <c r="C31" s="9" t="s">
        <v>56</v>
      </c>
      <c r="D31" s="9" t="s">
        <v>48</v>
      </c>
      <c r="E31" s="9" t="s">
        <v>169</v>
      </c>
      <c r="F31" s="9" t="s">
        <v>58</v>
      </c>
      <c r="G31" s="9" t="s">
        <v>46</v>
      </c>
      <c r="H31" s="9" t="s">
        <v>69</v>
      </c>
      <c r="I31" s="9" t="s">
        <v>41</v>
      </c>
      <c r="J31" s="9" t="s">
        <v>40</v>
      </c>
      <c r="K31" s="9" t="s">
        <v>169</v>
      </c>
      <c r="L31" s="9" t="s">
        <v>124</v>
      </c>
      <c r="M31" s="9" t="s">
        <v>159</v>
      </c>
      <c r="N31" s="9" t="s">
        <v>137</v>
      </c>
      <c r="O31" s="9" t="s">
        <v>142</v>
      </c>
      <c r="P31" s="9" t="s">
        <v>70</v>
      </c>
      <c r="Q31" s="9" t="s">
        <v>48</v>
      </c>
      <c r="R31" s="9" t="s">
        <v>56</v>
      </c>
      <c r="S31" s="9" t="s">
        <v>187</v>
      </c>
      <c r="T31" s="9" t="s">
        <v>188</v>
      </c>
      <c r="U31" s="9" t="s">
        <v>52</v>
      </c>
      <c r="V31" s="15">
        <v>4</v>
      </c>
      <c r="W31" s="12">
        <f t="shared" si="0"/>
        <v>2.8392</v>
      </c>
      <c r="X31" s="13">
        <f>W31/MAX($W$4:$W$36)*100</f>
        <v>65.9420289855072</v>
      </c>
      <c r="Y31" s="11">
        <v>0.5</v>
      </c>
      <c r="Z31" s="17">
        <f t="shared" si="1"/>
        <v>66.4420289855072</v>
      </c>
      <c r="AA31" s="11">
        <f>_xlfn.RANK.EQ(Z31,$Z$4:$Z$36)</f>
        <v>27</v>
      </c>
      <c r="AB31" s="13">
        <v>78.8</v>
      </c>
      <c r="AC31" s="18">
        <v>77</v>
      </c>
      <c r="AD31" s="18">
        <v>78.8</v>
      </c>
      <c r="AE31" s="13">
        <f t="shared" si="2"/>
        <v>71.1152173913043</v>
      </c>
      <c r="AF31" s="11">
        <f>_xlfn.RANK.EQ(AE31,$AE$4:$AE$36)</f>
        <v>28</v>
      </c>
      <c r="AG31" s="11"/>
      <c r="AH31" s="11"/>
      <c r="AI31" s="11"/>
      <c r="AJ31" s="15"/>
    </row>
    <row r="32" s="1" customFormat="1" ht="24" customHeight="1" spans="1:36">
      <c r="A32" s="9" t="s">
        <v>189</v>
      </c>
      <c r="B32" s="9" t="s">
        <v>190</v>
      </c>
      <c r="C32" s="9" t="s">
        <v>87</v>
      </c>
      <c r="D32" s="9" t="s">
        <v>78</v>
      </c>
      <c r="E32" s="9" t="s">
        <v>124</v>
      </c>
      <c r="F32" s="9" t="s">
        <v>78</v>
      </c>
      <c r="G32" s="9" t="s">
        <v>114</v>
      </c>
      <c r="H32" s="9" t="s">
        <v>114</v>
      </c>
      <c r="I32" s="9" t="s">
        <v>48</v>
      </c>
      <c r="J32" s="9" t="s">
        <v>114</v>
      </c>
      <c r="K32" s="9" t="s">
        <v>154</v>
      </c>
      <c r="L32" s="9" t="s">
        <v>90</v>
      </c>
      <c r="M32" s="9" t="s">
        <v>112</v>
      </c>
      <c r="N32" s="9" t="s">
        <v>112</v>
      </c>
      <c r="O32" s="9" t="s">
        <v>70</v>
      </c>
      <c r="P32" s="9" t="s">
        <v>114</v>
      </c>
      <c r="Q32" s="9" t="s">
        <v>114</v>
      </c>
      <c r="R32" s="9" t="s">
        <v>46</v>
      </c>
      <c r="S32" s="9" t="s">
        <v>187</v>
      </c>
      <c r="T32" s="9" t="s">
        <v>188</v>
      </c>
      <c r="U32" s="9" t="s">
        <v>52</v>
      </c>
      <c r="V32" s="14">
        <v>4</v>
      </c>
      <c r="W32" s="12">
        <f t="shared" si="0"/>
        <v>2.8392</v>
      </c>
      <c r="X32" s="13">
        <f>W32/MAX($W$4:$W$36)*100</f>
        <v>65.9420289855072</v>
      </c>
      <c r="Y32" s="11">
        <v>0</v>
      </c>
      <c r="Z32" s="17">
        <f t="shared" si="1"/>
        <v>65.9420289855072</v>
      </c>
      <c r="AA32" s="11">
        <f>_xlfn.RANK.EQ(Z32,$Z$4:$Z$36)</f>
        <v>29</v>
      </c>
      <c r="AB32" s="13">
        <v>77.6</v>
      </c>
      <c r="AC32" s="18">
        <v>77</v>
      </c>
      <c r="AD32" s="18">
        <v>83</v>
      </c>
      <c r="AE32" s="13">
        <f t="shared" si="2"/>
        <v>71.0552173913043</v>
      </c>
      <c r="AF32" s="11">
        <f>_xlfn.RANK.EQ(AE32,$AE$4:$AE$36)</f>
        <v>29</v>
      </c>
      <c r="AG32" s="11"/>
      <c r="AH32" s="11"/>
      <c r="AI32" s="11"/>
      <c r="AJ32" s="15"/>
    </row>
    <row r="33" s="1" customFormat="1" ht="24" customHeight="1" spans="1:36">
      <c r="A33" s="9" t="s">
        <v>191</v>
      </c>
      <c r="B33" s="9" t="s">
        <v>192</v>
      </c>
      <c r="C33" s="9" t="s">
        <v>69</v>
      </c>
      <c r="D33" s="9" t="s">
        <v>69</v>
      </c>
      <c r="E33" s="9" t="s">
        <v>124</v>
      </c>
      <c r="F33" s="9" t="s">
        <v>58</v>
      </c>
      <c r="G33" s="9" t="s">
        <v>73</v>
      </c>
      <c r="H33" s="9" t="s">
        <v>57</v>
      </c>
      <c r="I33" s="9" t="s">
        <v>46</v>
      </c>
      <c r="J33" s="9" t="s">
        <v>71</v>
      </c>
      <c r="K33" s="9" t="s">
        <v>137</v>
      </c>
      <c r="L33" s="9" t="s">
        <v>193</v>
      </c>
      <c r="M33" s="9" t="s">
        <v>154</v>
      </c>
      <c r="N33" s="9" t="s">
        <v>193</v>
      </c>
      <c r="O33" s="9" t="s">
        <v>58</v>
      </c>
      <c r="P33" s="9" t="s">
        <v>72</v>
      </c>
      <c r="Q33" s="9" t="s">
        <v>73</v>
      </c>
      <c r="R33" s="9" t="s">
        <v>46</v>
      </c>
      <c r="S33" s="9" t="s">
        <v>194</v>
      </c>
      <c r="T33" s="9" t="s">
        <v>195</v>
      </c>
      <c r="U33" s="9" t="s">
        <v>52</v>
      </c>
      <c r="V33" s="14">
        <v>4</v>
      </c>
      <c r="W33" s="12">
        <f t="shared" si="0"/>
        <v>2.7976</v>
      </c>
      <c r="X33" s="13">
        <f>W33/MAX($W$4:$W$36)*100</f>
        <v>64.975845410628</v>
      </c>
      <c r="Y33" s="11">
        <v>0</v>
      </c>
      <c r="Z33" s="17">
        <f t="shared" si="1"/>
        <v>64.975845410628</v>
      </c>
      <c r="AA33" s="11">
        <f>_xlfn.RANK.EQ(Z33,$Z$4:$Z$36)</f>
        <v>30</v>
      </c>
      <c r="AB33" s="13">
        <v>77.6</v>
      </c>
      <c r="AC33" s="18">
        <v>77</v>
      </c>
      <c r="AD33" s="18">
        <v>81.6</v>
      </c>
      <c r="AE33" s="13">
        <f t="shared" si="2"/>
        <v>70.3355072463768</v>
      </c>
      <c r="AF33" s="11">
        <f>_xlfn.RANK.EQ(AE33,$AE$4:$AE$36)</f>
        <v>30</v>
      </c>
      <c r="AG33" s="15"/>
      <c r="AH33" s="15"/>
      <c r="AI33" s="15"/>
      <c r="AJ33" s="15"/>
    </row>
    <row r="34" s="1" customFormat="1" ht="24" customHeight="1" spans="1:36">
      <c r="A34" s="9" t="s">
        <v>196</v>
      </c>
      <c r="B34" s="9" t="s">
        <v>197</v>
      </c>
      <c r="C34" s="9" t="s">
        <v>70</v>
      </c>
      <c r="D34" s="9" t="s">
        <v>64</v>
      </c>
      <c r="E34" s="9" t="s">
        <v>164</v>
      </c>
      <c r="F34" s="9" t="s">
        <v>58</v>
      </c>
      <c r="G34" s="9" t="s">
        <v>72</v>
      </c>
      <c r="H34" s="9" t="s">
        <v>70</v>
      </c>
      <c r="I34" s="9" t="s">
        <v>48</v>
      </c>
      <c r="J34" s="9" t="s">
        <v>64</v>
      </c>
      <c r="K34" s="9" t="s">
        <v>70</v>
      </c>
      <c r="L34" s="9" t="s">
        <v>169</v>
      </c>
      <c r="M34" s="9" t="s">
        <v>112</v>
      </c>
      <c r="N34" s="9" t="s">
        <v>142</v>
      </c>
      <c r="O34" s="9" t="s">
        <v>58</v>
      </c>
      <c r="P34" s="9" t="s">
        <v>159</v>
      </c>
      <c r="Q34" s="9" t="s">
        <v>69</v>
      </c>
      <c r="R34" s="9" t="s">
        <v>73</v>
      </c>
      <c r="S34" s="9" t="s">
        <v>198</v>
      </c>
      <c r="T34" s="9" t="s">
        <v>199</v>
      </c>
      <c r="U34" s="9" t="s">
        <v>52</v>
      </c>
      <c r="V34" s="14">
        <v>4</v>
      </c>
      <c r="W34" s="12">
        <f t="shared" si="0"/>
        <v>2.6728</v>
      </c>
      <c r="X34" s="13">
        <f>W34/MAX($W$4:$W$36)*100</f>
        <v>62.0772946859903</v>
      </c>
      <c r="Y34" s="11">
        <v>0</v>
      </c>
      <c r="Z34" s="17">
        <f t="shared" si="1"/>
        <v>62.0772946859903</v>
      </c>
      <c r="AA34" s="11">
        <f>_xlfn.RANK.EQ(Z34,$Z$4:$Z$36)</f>
        <v>31</v>
      </c>
      <c r="AB34" s="13">
        <v>77.6</v>
      </c>
      <c r="AC34" s="18">
        <v>87</v>
      </c>
      <c r="AD34" s="18">
        <v>81.2</v>
      </c>
      <c r="AE34" s="13">
        <f t="shared" si="2"/>
        <v>70.0563768115942</v>
      </c>
      <c r="AF34" s="11">
        <f>_xlfn.RANK.EQ(AE34,$AE$4:$AE$36)</f>
        <v>31</v>
      </c>
      <c r="AG34" s="11"/>
      <c r="AH34" s="11"/>
      <c r="AI34" s="11"/>
      <c r="AJ34" s="15"/>
    </row>
    <row r="35" s="1" customFormat="1" ht="24" customHeight="1" spans="1:36">
      <c r="A35" s="9" t="s">
        <v>200</v>
      </c>
      <c r="B35" s="9" t="s">
        <v>201</v>
      </c>
      <c r="C35" s="9" t="s">
        <v>47</v>
      </c>
      <c r="D35" s="9" t="s">
        <v>48</v>
      </c>
      <c r="E35" s="9" t="s">
        <v>202</v>
      </c>
      <c r="F35" s="9" t="s">
        <v>58</v>
      </c>
      <c r="G35" s="9" t="s">
        <v>90</v>
      </c>
      <c r="H35" s="9" t="s">
        <v>56</v>
      </c>
      <c r="I35" s="9" t="s">
        <v>78</v>
      </c>
      <c r="J35" s="9" t="s">
        <v>90</v>
      </c>
      <c r="K35" s="9" t="s">
        <v>203</v>
      </c>
      <c r="L35" s="9" t="s">
        <v>72</v>
      </c>
      <c r="M35" s="9" t="s">
        <v>147</v>
      </c>
      <c r="N35" s="9" t="s">
        <v>202</v>
      </c>
      <c r="O35" s="9" t="s">
        <v>147</v>
      </c>
      <c r="P35" s="9" t="s">
        <v>69</v>
      </c>
      <c r="Q35" s="9" t="s">
        <v>91</v>
      </c>
      <c r="R35" s="9" t="s">
        <v>56</v>
      </c>
      <c r="S35" s="9" t="s">
        <v>204</v>
      </c>
      <c r="T35" s="9" t="s">
        <v>205</v>
      </c>
      <c r="U35" s="9" t="s">
        <v>66</v>
      </c>
      <c r="V35" s="15">
        <v>4</v>
      </c>
      <c r="W35" s="12">
        <f t="shared" si="0"/>
        <v>2.4752</v>
      </c>
      <c r="X35" s="13">
        <f>W35/MAX($W$4:$W$36)*100</f>
        <v>57.487922705314</v>
      </c>
      <c r="Y35" s="11">
        <v>0</v>
      </c>
      <c r="Z35" s="17">
        <f t="shared" si="1"/>
        <v>57.487922705314</v>
      </c>
      <c r="AA35" s="11">
        <f>_xlfn.RANK.EQ(Z35,$Z$4:$Z$36)</f>
        <v>32</v>
      </c>
      <c r="AB35" s="13">
        <v>77.7</v>
      </c>
      <c r="AC35" s="18">
        <v>77</v>
      </c>
      <c r="AD35" s="18">
        <v>80</v>
      </c>
      <c r="AE35" s="13">
        <f t="shared" si="2"/>
        <v>65.6977536231884</v>
      </c>
      <c r="AF35" s="11">
        <f>_xlfn.RANK.EQ(AE35,$AE$4:$AE$36)</f>
        <v>32</v>
      </c>
      <c r="AG35" s="15"/>
      <c r="AH35" s="15"/>
      <c r="AI35" s="15"/>
      <c r="AJ35" s="15"/>
    </row>
    <row r="36" s="1" customFormat="1" ht="24" customHeight="1" spans="1:36">
      <c r="A36" s="9" t="s">
        <v>206</v>
      </c>
      <c r="B36" s="9" t="s">
        <v>207</v>
      </c>
      <c r="C36" s="9" t="s">
        <v>91</v>
      </c>
      <c r="D36" s="9" t="s">
        <v>71</v>
      </c>
      <c r="E36" s="9" t="s">
        <v>202</v>
      </c>
      <c r="F36" s="9" t="s">
        <v>58</v>
      </c>
      <c r="G36" s="9" t="s">
        <v>147</v>
      </c>
      <c r="H36" s="9" t="s">
        <v>69</v>
      </c>
      <c r="I36" s="9" t="s">
        <v>73</v>
      </c>
      <c r="J36" s="9" t="s">
        <v>193</v>
      </c>
      <c r="K36" s="9" t="s">
        <v>208</v>
      </c>
      <c r="L36" s="9" t="s">
        <v>72</v>
      </c>
      <c r="M36" s="9" t="s">
        <v>209</v>
      </c>
      <c r="N36" s="9" t="s">
        <v>210</v>
      </c>
      <c r="O36" s="9" t="s">
        <v>142</v>
      </c>
      <c r="P36" s="9" t="s">
        <v>111</v>
      </c>
      <c r="Q36" s="9" t="s">
        <v>49</v>
      </c>
      <c r="R36" s="9" t="s">
        <v>78</v>
      </c>
      <c r="S36" s="9" t="s">
        <v>211</v>
      </c>
      <c r="T36" s="9" t="s">
        <v>212</v>
      </c>
      <c r="U36" s="9" t="s">
        <v>84</v>
      </c>
      <c r="V36" s="14">
        <v>4</v>
      </c>
      <c r="W36" s="12">
        <f t="shared" si="0"/>
        <v>2.1008</v>
      </c>
      <c r="X36" s="13">
        <f>W36/MAX($W$4:$W$36)*100</f>
        <v>48.792270531401</v>
      </c>
      <c r="Y36" s="11">
        <v>0</v>
      </c>
      <c r="Z36" s="17">
        <f t="shared" si="1"/>
        <v>48.792270531401</v>
      </c>
      <c r="AA36" s="11">
        <f>_xlfn.RANK.EQ(Z36,$Z$4:$Z$36)</f>
        <v>33</v>
      </c>
      <c r="AB36" s="13">
        <v>77.7</v>
      </c>
      <c r="AC36" s="18">
        <v>77</v>
      </c>
      <c r="AD36" s="18">
        <v>80.82</v>
      </c>
      <c r="AE36" s="13">
        <f t="shared" si="2"/>
        <v>60.5623623188406</v>
      </c>
      <c r="AF36" s="11">
        <f>_xlfn.RANK.EQ(AE36,$AE$4:$AE$36)</f>
        <v>33</v>
      </c>
      <c r="AG36" s="11"/>
      <c r="AH36" s="11"/>
      <c r="AI36" s="11"/>
      <c r="AJ36" s="15"/>
    </row>
    <row r="37" s="1" customFormat="1" ht="24" customHeight="1" spans="1:36">
      <c r="A37"/>
      <c r="B3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/>
      <c r="W37"/>
      <c r="X37" s="3"/>
      <c r="Y37"/>
      <c r="Z37"/>
      <c r="AA37"/>
      <c r="AB37"/>
      <c r="AC37"/>
      <c r="AD37"/>
      <c r="AE37" s="3"/>
      <c r="AF37"/>
      <c r="AG37"/>
      <c r="AH37"/>
      <c r="AI37"/>
      <c r="AJ37"/>
    </row>
    <row r="38" s="1" customFormat="1" ht="24" customHeight="1" spans="1:36">
      <c r="A38"/>
      <c r="B3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/>
      <c r="W38"/>
      <c r="X38" s="3"/>
      <c r="Y38"/>
      <c r="Z38"/>
      <c r="AA38"/>
      <c r="AB38"/>
      <c r="AC38"/>
      <c r="AD38"/>
      <c r="AE38" s="3"/>
      <c r="AF38"/>
      <c r="AG38"/>
      <c r="AH38"/>
      <c r="AI38"/>
      <c r="AJ38"/>
    </row>
    <row r="39" s="1" customFormat="1" ht="24" customHeight="1" spans="1:36">
      <c r="A39"/>
      <c r="B3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/>
      <c r="W39"/>
      <c r="X39" s="3"/>
      <c r="Y39"/>
      <c r="Z39"/>
      <c r="AA39"/>
      <c r="AB39"/>
      <c r="AC39"/>
      <c r="AD39"/>
      <c r="AE39" s="3"/>
      <c r="AF39"/>
      <c r="AG39"/>
      <c r="AH39"/>
      <c r="AI39"/>
      <c r="AJ39"/>
    </row>
    <row r="40" s="1" customFormat="1" ht="24" customHeight="1" spans="1:36">
      <c r="A40"/>
      <c r="B4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/>
      <c r="W40"/>
      <c r="X40" s="3"/>
      <c r="Y40"/>
      <c r="Z40"/>
      <c r="AA40"/>
      <c r="AB40"/>
      <c r="AC40"/>
      <c r="AD40"/>
      <c r="AE40" s="3"/>
      <c r="AF40"/>
      <c r="AG40"/>
      <c r="AH40"/>
      <c r="AI40"/>
      <c r="AJ40"/>
    </row>
    <row r="41" s="1" customFormat="1" ht="24" customHeight="1" spans="1:36">
      <c r="A41"/>
      <c r="B4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/>
      <c r="W41"/>
      <c r="X41" s="3"/>
      <c r="Y41"/>
      <c r="Z41"/>
      <c r="AA41"/>
      <c r="AB41"/>
      <c r="AC41"/>
      <c r="AD41"/>
      <c r="AE41" s="3"/>
      <c r="AF41"/>
      <c r="AG41"/>
      <c r="AH41"/>
      <c r="AI41"/>
      <c r="AJ41"/>
    </row>
    <row r="42" s="1" customFormat="1" ht="24" customHeight="1" spans="1:36">
      <c r="A42"/>
      <c r="B4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/>
      <c r="W42"/>
      <c r="X42" s="3"/>
      <c r="Y42"/>
      <c r="Z42"/>
      <c r="AA42"/>
      <c r="AB42"/>
      <c r="AC42"/>
      <c r="AD42"/>
      <c r="AE42" s="3"/>
      <c r="AF42"/>
      <c r="AG42"/>
      <c r="AH42"/>
      <c r="AI42"/>
      <c r="AJ42"/>
    </row>
    <row r="43" s="1" customFormat="1" ht="24" customHeight="1" spans="1:36">
      <c r="A43"/>
      <c r="B4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/>
      <c r="W43"/>
      <c r="X43" s="3"/>
      <c r="Y43"/>
      <c r="Z43"/>
      <c r="AA43"/>
      <c r="AB43"/>
      <c r="AC43"/>
      <c r="AD43"/>
      <c r="AE43" s="3"/>
      <c r="AF43"/>
      <c r="AG43"/>
      <c r="AH43"/>
      <c r="AI43"/>
      <c r="AJ43"/>
    </row>
    <row r="44" s="1" customFormat="1" ht="24" customHeight="1" spans="1:36">
      <c r="A44"/>
      <c r="B4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/>
      <c r="W44"/>
      <c r="X44" s="3"/>
      <c r="Y44"/>
      <c r="Z44"/>
      <c r="AA44"/>
      <c r="AB44"/>
      <c r="AC44"/>
      <c r="AD44"/>
      <c r="AE44" s="3"/>
      <c r="AF44"/>
      <c r="AG44"/>
      <c r="AH44"/>
      <c r="AI44"/>
      <c r="AJ44"/>
    </row>
  </sheetData>
  <autoFilter ref="AF1:AF44">
    <sortState ref="AF1:AF44">
      <sortCondition ref="AF1:AF44"/>
    </sortState>
    <extLst/>
  </autoFilter>
  <sortState ref="A4:AJ44">
    <sortCondition ref="AE4" descending="1"/>
  </sortState>
  <mergeCells count="1">
    <mergeCell ref="A1:AJ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54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2022-10-24T01:51:22Z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5D93193307214577B106F6C01D4FB1B3</vt:lpwstr>
  </property>
  <property fmtid="{D5CDD505-2E9C-101B-9397-08002B2CF9AE}" pid="3" name="KSOProductBuildVer">
    <vt:lpwstr>2052-11.1.0.12598</vt:lpwstr>
  </property>
</Properties>
</file>